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29"/>
  <workbookPr filterPrivacy="1"/>
  <bookViews>
    <workbookView xWindow="0" yWindow="0" windowWidth="22260" windowHeight="12645" activeTab="2"/>
  </bookViews>
  <sheets>
    <sheet name="SOR-1" sheetId="1" r:id="rId1"/>
    <sheet name="SOR-2 " sheetId="9" r:id="rId2"/>
    <sheet name="SOR-3" sheetId="11" r:id="rId3"/>
  </sheets>
  <definedNames>
    <definedName name="_xlnm.Print_Area" localSheetId="0">'SOR-1'!$B$2:$K$34</definedName>
    <definedName name="_xlnm.Print_Area" localSheetId="1">'SOR-2 '!$B$2:$J$27</definedName>
    <definedName name="_xlnm.Print_Area" localSheetId="2">'SOR-3'!$B$2:$K$63</definedName>
    <definedName name="_xlnm.Print_Titles" localSheetId="0">'SOR-1'!$2:$8</definedName>
    <definedName name="_xlnm.Print_Titles" localSheetId="1">'SOR-2 '!$2:$11</definedName>
    <definedName name="_xlnm.Print_Titles" localSheetId="2">'SOR-3'!$2:$8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2" i="11" l="1"/>
  <c r="F53" i="11" s="1"/>
  <c r="F49" i="11"/>
  <c r="F39" i="11"/>
  <c r="F31" i="11"/>
  <c r="F24" i="11"/>
  <c r="F14" i="11"/>
  <c r="G13" i="9"/>
  <c r="H20" i="1"/>
  <c r="E20" i="1"/>
  <c r="H15" i="1"/>
  <c r="E15" i="1"/>
  <c r="I23" i="1" l="1"/>
  <c r="G13" i="1" l="1"/>
  <c r="I13" i="1" s="1"/>
  <c r="G19" i="1"/>
  <c r="G20" i="1" s="1"/>
  <c r="G18" i="1"/>
  <c r="I18" i="1" s="1"/>
  <c r="G17" i="1"/>
  <c r="I17" i="1" s="1"/>
  <c r="G14" i="1"/>
  <c r="G12" i="1"/>
  <c r="G11" i="1"/>
  <c r="I11" i="1" s="1"/>
  <c r="G10" i="1"/>
  <c r="I10" i="1" s="1"/>
  <c r="I12" i="1" l="1"/>
  <c r="G15" i="1"/>
  <c r="I14" i="1"/>
  <c r="I19" i="1"/>
  <c r="I20" i="1" s="1"/>
  <c r="I18" i="9"/>
  <c r="E18" i="9"/>
  <c r="G17" i="9"/>
  <c r="H17" i="9" s="1"/>
  <c r="J17" i="9" s="1"/>
  <c r="G16" i="9"/>
  <c r="H16" i="9" s="1"/>
  <c r="J16" i="9" s="1"/>
  <c r="G15" i="9"/>
  <c r="H15" i="9" s="1"/>
  <c r="J15" i="9" s="1"/>
  <c r="G14" i="9"/>
  <c r="H14" i="9" s="1"/>
  <c r="J14" i="9" s="1"/>
  <c r="H13" i="9"/>
  <c r="I15" i="1" l="1"/>
  <c r="I24" i="1" s="1"/>
  <c r="H18" i="9"/>
  <c r="J13" i="9"/>
  <c r="J18" i="9" s="1"/>
</calcChain>
</file>

<file path=xl/sharedStrings.xml><?xml version="1.0" encoding="utf-8"?>
<sst xmlns="http://schemas.openxmlformats.org/spreadsheetml/2006/main" count="158" uniqueCount="113">
  <si>
    <t>Sub Total - A</t>
  </si>
  <si>
    <t>Sub Total - B</t>
  </si>
  <si>
    <t>Sl. No.</t>
  </si>
  <si>
    <t>Description of Item</t>
  </si>
  <si>
    <t>PRICES (IN INR)</t>
  </si>
  <si>
    <t>Freight &amp; Insurance including Loading, Unloading, Storage, Handling at Site</t>
  </si>
  <si>
    <t>A - SUPPLY</t>
  </si>
  <si>
    <t>B - SERVICES</t>
  </si>
  <si>
    <t>Sub Total - C</t>
  </si>
  <si>
    <t>(In Words)</t>
  </si>
  <si>
    <t>Civil and allied works including construction of Trenches, Module Mounting Structure, foundations, etc of all the Equipments Supplied.</t>
  </si>
  <si>
    <t>Design, Engineering,  Installation, Erection, Testing and Commissioning including Performance Testing in respect of all the Equipments Supplied and any other Services Specified in the Contract Documents</t>
  </si>
  <si>
    <t>Unit Ex-Works Price (Excluding GST)</t>
  </si>
  <si>
    <t>Unit Ex-Works Price (Excluding GST) in words</t>
  </si>
  <si>
    <t>Total Ex-Works Price (Excluding GST)</t>
  </si>
  <si>
    <t>Total value of Applicable GST (in figures)</t>
  </si>
  <si>
    <t>Total Price including GST</t>
  </si>
  <si>
    <t>6 = 3 * 4</t>
  </si>
  <si>
    <t>8 = 6 + 7</t>
  </si>
  <si>
    <t>Year</t>
  </si>
  <si>
    <t>Present Value Factor (PVF)</t>
  </si>
  <si>
    <t>NPV of O&amp;M Price</t>
  </si>
  <si>
    <t>OPERATION &amp; MAINTENANCE</t>
  </si>
  <si>
    <t>NOTES</t>
  </si>
  <si>
    <t xml:space="preserve">Certified that rates quoted above are as per the requirement, specification terms &amp; condition mentioned in the Tender Document.  </t>
  </si>
  <si>
    <t>7 = 6 + 5</t>
  </si>
  <si>
    <t>SPV Modules</t>
  </si>
  <si>
    <t xml:space="preserve">0.25% of total population </t>
  </si>
  <si>
    <t>MCCBs/MCB/AC &amp; DC Fuses</t>
  </si>
  <si>
    <t>1% of total population of minimum 1 No for each type</t>
  </si>
  <si>
    <t>MC4 connectors</t>
  </si>
  <si>
    <t>5% of total population</t>
  </si>
  <si>
    <t>String Monitoring Unit</t>
  </si>
  <si>
    <t>1% of total population</t>
  </si>
  <si>
    <t>Module bypass diode</t>
  </si>
  <si>
    <t>All Type of CT/VT</t>
  </si>
  <si>
    <t>1 set</t>
  </si>
  <si>
    <t xml:space="preserve">All type of rotary switch </t>
  </si>
  <si>
    <t xml:space="preserve">ARC Chute </t>
  </si>
  <si>
    <t>Moving and fixed contact</t>
  </si>
  <si>
    <t>Closing coil</t>
  </si>
  <si>
    <t xml:space="preserve">Tripping coil </t>
  </si>
  <si>
    <t>Spring charging motor</t>
  </si>
  <si>
    <t xml:space="preserve">Numerical relays each type </t>
  </si>
  <si>
    <t xml:space="preserve">Tender for Design, Engineering, Supply, Construction, Erection, Testing &amp; Commissioning of 
8 MWp (DC) Solar GCRTPV Project including 05 Years of Plant O&amp;M at 
Banaras Hindu University (BHU), Varanasi (U.P.)
</t>
  </si>
  <si>
    <t>C - OPERATION AND MAINTENANCE</t>
  </si>
  <si>
    <t xml:space="preserve">TOTAL EVALUATED BID VALUE (TEBV) (A+B+C) </t>
  </si>
  <si>
    <t>TOTAL EVALUATED BID VALUE (TEBV) (A+B+C)</t>
  </si>
  <si>
    <t>Tender for Design, Engineering, Supply, Construction, Erection, Testing &amp; Commissioning of 
8 MWp (DC) Solar GCRTPV Project including 05 Years of Plant O&amp;M at 
Banaras Hindu University (BHU), Varanasi (U.P.)</t>
  </si>
  <si>
    <t>Yearly O&amp;M Price (Excluding GST)</t>
  </si>
  <si>
    <t>Total O&amp;M Price (Excluding GST) in Words</t>
  </si>
  <si>
    <t>5 = 4 * PVF</t>
  </si>
  <si>
    <t>Yearly NPV Price including GST</t>
  </si>
  <si>
    <r>
      <t xml:space="preserve">Operation and Maintenance of the XXX MW Solar Roof Top Solar PV Project </t>
    </r>
    <r>
      <rPr>
        <b/>
        <sz val="11"/>
        <color rgb="FF000000"/>
        <rFont val="Arial"/>
        <family val="2"/>
      </rPr>
      <t>for FIRST YEAR</t>
    </r>
  </si>
  <si>
    <r>
      <t xml:space="preserve">Operation and Maintenance of the XXX MW Solar Roof Top Solar PV Project </t>
    </r>
    <r>
      <rPr>
        <b/>
        <sz val="11"/>
        <color rgb="FF000000"/>
        <rFont val="Arial"/>
        <family val="2"/>
      </rPr>
      <t>for SECOND YEAR</t>
    </r>
  </si>
  <si>
    <r>
      <t xml:space="preserve">Operation and Maintenance of the XXX MW Solar Roof Top Solar PV Project </t>
    </r>
    <r>
      <rPr>
        <b/>
        <sz val="11"/>
        <color rgb="FF000000"/>
        <rFont val="Arial"/>
        <family val="2"/>
      </rPr>
      <t>for THIRD YEAR</t>
    </r>
  </si>
  <si>
    <r>
      <t xml:space="preserve">Operation and Maintenance of the XXX MW Solar Roof Top Solar PV Project </t>
    </r>
    <r>
      <rPr>
        <b/>
        <sz val="11"/>
        <color rgb="FF000000"/>
        <rFont val="Arial"/>
        <family val="2"/>
      </rPr>
      <t>for FOURTH YEAR</t>
    </r>
  </si>
  <si>
    <r>
      <t xml:space="preserve">Operation and Maintenance of the XXX MW Solar Roof Top Solar PV Project </t>
    </r>
    <r>
      <rPr>
        <b/>
        <sz val="11"/>
        <color rgb="FF000000"/>
        <rFont val="Arial"/>
        <family val="2"/>
      </rPr>
      <t>for FIFTH YEAR</t>
    </r>
  </si>
  <si>
    <t>TOTAL NPV OF O&amp;M FOR 05 YEARS (1+2+3+4+5)</t>
  </si>
  <si>
    <t>O &amp; M Charges on YoY basis must be in equal or in ascending order only.</t>
  </si>
  <si>
    <t>Supply of Transformer &amp; switch yard including transmission cables connecting to designated substations</t>
  </si>
  <si>
    <t>Supply of Inverters as specified in the Tender Documents</t>
  </si>
  <si>
    <t>Supply of PV Modules as specified in the Tender Documents</t>
  </si>
  <si>
    <t>Manufacture &amp; Supply of Balance of System including all Equipments, Materials, Spares, Accessories, MMS, Safety &amp; Fire Fighting System etc. excluding 1,2 &amp; 3 above and any other Supplies specified in the Tender Documents</t>
  </si>
  <si>
    <t>Quantity (Ls)</t>
  </si>
  <si>
    <t>Mendatory Spares Description</t>
  </si>
  <si>
    <t>Quantity Required</t>
  </si>
  <si>
    <t>ALL cards such as input and output card, power supply card, processor card etc.</t>
  </si>
  <si>
    <t>Thyristor card/IGBT/IGCT</t>
  </si>
  <si>
    <t>Fuse</t>
  </si>
  <si>
    <t>Blocker diode</t>
  </si>
  <si>
    <t xml:space="preserve">VCB pole </t>
  </si>
  <si>
    <t xml:space="preserve">MCB/MCCB each type </t>
  </si>
  <si>
    <t>Closing COIL</t>
  </si>
  <si>
    <t xml:space="preserve">Spring charging motor </t>
  </si>
  <si>
    <t>WTI with contacts</t>
  </si>
  <si>
    <t>OTI with contacts</t>
  </si>
  <si>
    <t>Buchholz relay complete</t>
  </si>
  <si>
    <t>Set of gasket for Transformer</t>
  </si>
  <si>
    <t>Magnetic oil gauge</t>
  </si>
  <si>
    <t>HV/LV bushing with metal parts and gasket for Transformer</t>
  </si>
  <si>
    <t>One No. of each type</t>
  </si>
  <si>
    <t xml:space="preserve">20 % of power bridge (i.e. for one phase) and for others min. two nos. of each rating &amp; type </t>
  </si>
  <si>
    <t>10 Nos of each rating &amp; type</t>
  </si>
  <si>
    <t xml:space="preserve">2 Nos. </t>
  </si>
  <si>
    <t xml:space="preserve">1 set </t>
  </si>
  <si>
    <t>1 No.</t>
  </si>
  <si>
    <t>10% of total population or minimum 1 No. (Whichever is higher)</t>
  </si>
  <si>
    <t>1 - CENTRAL INVERTER</t>
  </si>
  <si>
    <t>2 - HT SWITCHGEAR</t>
  </si>
  <si>
    <t>3 - DC SYSTEM COMPONENTS</t>
  </si>
  <si>
    <t>4 - TRANSFORMER</t>
  </si>
  <si>
    <t>5 - LT SWITCHGEAR</t>
  </si>
  <si>
    <t>6 - SCADA COMPONENTS</t>
  </si>
  <si>
    <t>Scada Components</t>
  </si>
  <si>
    <t>SCHEDULE OF RATES [SOR-3] [MENDATORY SPARES]</t>
  </si>
  <si>
    <t>SCHEDULE OF RATES [SOR-2] [OPERATION AND MAINTENANCE]</t>
  </si>
  <si>
    <t xml:space="preserve">SCHEDULE OF RATES [SOR-1] </t>
  </si>
  <si>
    <r>
      <t xml:space="preserve">Bidder to mention here the NPV of O&amp;M amount for total 05 years in </t>
    </r>
    <r>
      <rPr>
        <b/>
        <u/>
        <sz val="11"/>
        <color theme="1"/>
        <rFont val="Arial"/>
        <family val="2"/>
      </rPr>
      <t>CELL NO I 22 only</t>
    </r>
    <r>
      <rPr>
        <sz val="11"/>
        <color theme="1"/>
        <rFont val="Arial"/>
        <family val="2"/>
      </rPr>
      <t xml:space="preserve"> which should match with the  NPV of O&amp;M amount for total 05 years in </t>
    </r>
    <r>
      <rPr>
        <b/>
        <u/>
        <sz val="11"/>
        <color theme="1"/>
        <rFont val="Arial"/>
        <family val="2"/>
      </rPr>
      <t xml:space="preserve">CELL NO J 18 of SOR 2. 
</t>
    </r>
    <r>
      <rPr>
        <b/>
        <u/>
        <sz val="14"/>
        <color rgb="FFFF0000"/>
        <rFont val="Arial"/>
        <family val="2"/>
      </rPr>
      <t>In case of any varaiation the NPV of O&amp;M amount for total 05 years mentioned at CELL NO J 18 of SOR 2 will be considered for evaluation purpose.</t>
    </r>
  </si>
  <si>
    <t xml:space="preserve">Bidder to mention the NPV of O&amp;M amount for total 05 years in CELL NO I 22 only which should match with the  NPV of O&amp;M amount for total 05 years in CELL NO J 18 of SOR 2. </t>
  </si>
  <si>
    <t>Total for Mandatory Spares</t>
  </si>
  <si>
    <t>Sub Total -1</t>
  </si>
  <si>
    <t>Sub Total -2</t>
  </si>
  <si>
    <t>Sub Total -3</t>
  </si>
  <si>
    <t>Sub Total -4</t>
  </si>
  <si>
    <t>Sub Total -5</t>
  </si>
  <si>
    <t>Sub Total -6</t>
  </si>
  <si>
    <t>Ex-Works Price (Excluding GST) for the total indicated quantity</t>
  </si>
  <si>
    <t xml:space="preserve">Bidder to mention here total price of Mandatory Spares in CELL NO E 12 which should match with the Total price of Mandatory Spares in CELL NO F 53 of SOR 3. 
</t>
  </si>
  <si>
    <t>In case, any Bidder has not quoted for any of the Mandatory Spares as listed under SOR-3, then if such bidder is qualified, the refernce price for the unquoted items will be considered from the maximum price quoted by the other qualified bidders for that item in their price bids &amp; same shall be loaded in the price bid of such bidder at the time of evaluation</t>
  </si>
  <si>
    <t>Ex-Works Price (Excluding GST)</t>
  </si>
  <si>
    <r>
      <t xml:space="preserve">Supply of Mandatory Spares 
Bidder to mention here the total price of Mandatory Spares in CELL NO E 12 which should match with the  Total price of Mandatory Spares in CELL NO F 53 of SOR 3. 
</t>
    </r>
    <r>
      <rPr>
        <b/>
        <u/>
        <sz val="14"/>
        <color rgb="FFFF0000"/>
        <rFont val="Arial"/>
        <family val="2"/>
      </rPr>
      <t>In case of any varaiation the total price of Mandatory spares as mentioned under CELL NO F 53 of SOR 3 will be considered for the evaluation purpose.</t>
    </r>
    <r>
      <rPr>
        <sz val="11"/>
        <color rgb="FF000000"/>
        <rFont val="Arial"/>
        <family val="2"/>
      </rPr>
      <t xml:space="preserve">
</t>
    </r>
  </si>
  <si>
    <t>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</si>
</sst>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INR]\ #,##0.00"/>
    <numFmt numFmtId="165" formatCode="[$INR]\ #,##0.00;[Red][$INR]\ #,##0.00"/>
    <numFmt numFmtId="166" formatCode="0.000"/>
  </numFmts>
  <fonts count="24" x14ac:knownFonts="1">
    <font>
      <sz val="11"/>
      <color theme="1"/>
      <name val="Calibri"/>
      <family val="2"/>
      <scheme val="minor"/>
    </font>
    <font>
      <b/>
      <sz val="11"/>
      <color theme="1"/>
      <name val="Calibri"/>
      <family val="2"/>
      <scheme val="minor"/>
    </font>
    <font>
      <sz val="11.5"/>
      <color rgb="FF000000"/>
      <name val="Arial"/>
      <family val="2"/>
    </font>
    <font>
      <b/>
      <sz val="11.5"/>
      <color rgb="FF000000"/>
      <name val="Arial"/>
      <family val="2"/>
    </font>
    <font>
      <b/>
      <sz val="14"/>
      <color rgb="FF221F1F"/>
      <name val="Arial"/>
      <family val="2"/>
    </font>
    <font>
      <b/>
      <sz val="12"/>
      <color rgb="FF221F1F"/>
      <name val="Arial"/>
      <family val="2"/>
    </font>
    <font>
      <b/>
      <sz val="10"/>
      <color rgb="FF000000"/>
      <name val="Arial"/>
      <family val="2"/>
    </font>
    <font>
      <sz val="10"/>
      <color rgb="FF000000"/>
      <name val="Arial"/>
      <family val="2"/>
    </font>
    <font>
      <b/>
      <sz val="12"/>
      <color rgb="FF000000"/>
      <name val="Arial"/>
      <family val="2"/>
    </font>
    <font>
      <b/>
      <sz val="11"/>
      <color rgb="FF000000"/>
      <name val="Arial"/>
      <family val="2"/>
    </font>
    <font>
      <sz val="11"/>
      <color rgb="FF000000"/>
      <name val="Arial"/>
      <family val="2"/>
    </font>
    <font>
      <sz val="11"/>
      <color theme="1"/>
      <name val="Arial"/>
      <family val="2"/>
    </font>
    <font>
      <b/>
      <sz val="14"/>
      <color rgb="FF000000"/>
      <name val="Arial"/>
      <family val="2"/>
    </font>
    <font>
      <b/>
      <sz val="14"/>
      <color theme="1"/>
      <name val="Calibri"/>
      <family val="2"/>
      <scheme val="minor"/>
    </font>
    <font>
      <b/>
      <sz val="16"/>
      <color rgb="FF000000"/>
      <name val="Arial"/>
      <family val="2"/>
    </font>
    <font>
      <b/>
      <sz val="14"/>
      <color theme="1"/>
      <name val="Arial"/>
      <family val="2"/>
    </font>
    <font>
      <b/>
      <sz val="12"/>
      <color theme="1"/>
      <name val="Arial"/>
      <family val="2"/>
    </font>
    <font>
      <b/>
      <sz val="16"/>
      <color theme="1"/>
      <name val="Arial"/>
      <family val="2"/>
    </font>
    <font>
      <b/>
      <sz val="11"/>
      <color theme="1"/>
      <name val="Arial"/>
      <family val="2"/>
    </font>
    <font>
      <b/>
      <u/>
      <sz val="11"/>
      <color theme="1"/>
      <name val="Arial"/>
      <family val="2"/>
    </font>
    <font>
      <sz val="10"/>
      <color theme="1"/>
      <name val="Arial"/>
      <family val="2"/>
    </font>
    <font>
      <b/>
      <u/>
      <sz val="14"/>
      <color rgb="FFFF0000"/>
      <name val="Arial"/>
      <family val="2"/>
    </font>
    <font>
      <sz val="14"/>
      <color theme="1"/>
      <name val="Arial"/>
      <family val="2"/>
    </font>
    <font>
      <b/>
      <sz val="20"/>
      <color theme="1"/>
      <name val="Arial"/>
      <family val="2"/>
    </font>
  </fonts>
  <fills count="8">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00FF00"/>
        <bgColor indexed="64"/>
      </patternFill>
    </fill>
    <fill>
      <patternFill patternType="solid">
        <fgColor rgb="FF00B050"/>
        <bgColor indexed="64"/>
      </patternFill>
    </fill>
    <fill>
      <patternFill patternType="solid">
        <fgColor theme="0"/>
        <bgColor indexed="64"/>
      </patternFill>
    </fill>
  </fills>
  <borders count="49">
    <border>
      <left/>
      <right/>
      <top/>
      <bottom/>
      <diagonal/>
    </border>
    <border>
      <left style="medium">
        <color rgb="FF000000"/>
      </left>
      <right style="medium">
        <color rgb="FF000000"/>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medium">
        <color rgb="FF000000"/>
      </left>
      <right style="medium">
        <color rgb="FF000000"/>
      </right>
      <top style="thick">
        <color rgb="FF000000"/>
      </top>
      <bottom style="thick">
        <color rgb="FF000000"/>
      </bottom>
      <diagonal/>
    </border>
    <border>
      <left/>
      <right style="thick">
        <color indexed="64"/>
      </right>
      <top style="thick">
        <color indexed="64"/>
      </top>
      <bottom style="thick">
        <color indexed="64"/>
      </bottom>
      <diagonal/>
    </border>
    <border>
      <left style="thick">
        <color indexed="64"/>
      </left>
      <right style="medium">
        <color rgb="FF000000"/>
      </right>
      <top/>
      <bottom/>
      <diagonal/>
    </border>
    <border>
      <left style="medium">
        <color rgb="FF000000"/>
      </left>
      <right style="thick">
        <color indexed="64"/>
      </right>
      <top/>
      <bottom/>
      <diagonal/>
    </border>
    <border>
      <left style="thick">
        <color indexed="64"/>
      </left>
      <right style="medium">
        <color rgb="FF000000"/>
      </right>
      <top style="thick">
        <color rgb="FF000000"/>
      </top>
      <bottom style="thick">
        <color rgb="FF000000"/>
      </bottom>
      <diagonal/>
    </border>
    <border>
      <left style="medium">
        <color rgb="FF000000"/>
      </left>
      <right style="thick">
        <color indexed="64"/>
      </right>
      <top style="thick">
        <color rgb="FF000000"/>
      </top>
      <bottom style="thick">
        <color rgb="FF000000"/>
      </bottom>
      <diagonal/>
    </border>
    <border>
      <left style="medium">
        <color rgb="FF000000"/>
      </left>
      <right/>
      <top/>
      <bottom/>
      <diagonal/>
    </border>
    <border>
      <left/>
      <right style="thick">
        <color indexed="64"/>
      </right>
      <top/>
      <bottom/>
      <diagonal/>
    </border>
    <border>
      <left style="thick">
        <color indexed="64"/>
      </left>
      <right/>
      <top/>
      <bottom/>
      <diagonal/>
    </border>
    <border>
      <left/>
      <right style="medium">
        <color indexed="64"/>
      </right>
      <top style="thick">
        <color indexed="64"/>
      </top>
      <bottom style="thick">
        <color indexed="64"/>
      </bottom>
      <diagonal/>
    </border>
    <border>
      <left style="medium">
        <color indexed="64"/>
      </left>
      <right/>
      <top style="thick">
        <color indexed="64"/>
      </top>
      <bottom style="thick">
        <color indexed="64"/>
      </bottom>
      <diagonal/>
    </border>
    <border>
      <left style="medium">
        <color rgb="FF000000"/>
      </left>
      <right style="medium">
        <color rgb="FF000000"/>
      </right>
      <top/>
      <bottom style="thick">
        <color rgb="FF000000"/>
      </bottom>
      <diagonal/>
    </border>
    <border>
      <left style="medium">
        <color rgb="FF000000"/>
      </left>
      <right style="thick">
        <color indexed="64"/>
      </right>
      <top/>
      <bottom style="thick">
        <color rgb="FF000000"/>
      </bottom>
      <diagonal/>
    </border>
    <border>
      <left style="thick">
        <color indexed="64"/>
      </left>
      <right style="medium">
        <color rgb="FF000000"/>
      </right>
      <top style="thick">
        <color indexed="64"/>
      </top>
      <bottom style="thick">
        <color indexed="64"/>
      </bottom>
      <diagonal/>
    </border>
    <border>
      <left style="medium">
        <color rgb="FF000000"/>
      </left>
      <right style="medium">
        <color rgb="FF000000"/>
      </right>
      <top style="thick">
        <color indexed="64"/>
      </top>
      <bottom style="thick">
        <color indexed="64"/>
      </bottom>
      <diagonal/>
    </border>
    <border>
      <left style="medium">
        <color rgb="FF000000"/>
      </left>
      <right style="thick">
        <color indexed="64"/>
      </right>
      <top style="thick">
        <color indexed="64"/>
      </top>
      <bottom style="thick">
        <color indexed="64"/>
      </bottom>
      <diagonal/>
    </border>
    <border>
      <left style="thick">
        <color indexed="64"/>
      </left>
      <right style="medium">
        <color rgb="FF000000"/>
      </right>
      <top style="thick">
        <color indexed="64"/>
      </top>
      <bottom/>
      <diagonal/>
    </border>
    <border>
      <left style="medium">
        <color rgb="FF000000"/>
      </left>
      <right style="medium">
        <color rgb="FF000000"/>
      </right>
      <top style="thick">
        <color indexed="64"/>
      </top>
      <bottom/>
      <diagonal/>
    </border>
    <border>
      <left style="medium">
        <color rgb="FF000000"/>
      </left>
      <right style="thick">
        <color indexed="64"/>
      </right>
      <top style="thick">
        <color indexed="64"/>
      </top>
      <bottom/>
      <diagonal/>
    </border>
    <border>
      <left style="thick">
        <color indexed="64"/>
      </left>
      <right style="medium">
        <color rgb="FF000000"/>
      </right>
      <top/>
      <bottom style="thick">
        <color indexed="64"/>
      </bottom>
      <diagonal/>
    </border>
    <border>
      <left style="medium">
        <color rgb="FF000000"/>
      </left>
      <right style="medium">
        <color rgb="FF000000"/>
      </right>
      <top/>
      <bottom style="thick">
        <color indexed="64"/>
      </bottom>
      <diagonal/>
    </border>
    <border>
      <left style="medium">
        <color rgb="FF000000"/>
      </left>
      <right style="thick">
        <color indexed="64"/>
      </right>
      <top/>
      <bottom style="thick">
        <color indexed="64"/>
      </bottom>
      <diagonal/>
    </border>
    <border>
      <left style="thick">
        <color indexed="64"/>
      </left>
      <right style="medium">
        <color rgb="FF000000"/>
      </right>
      <top/>
      <bottom style="thick">
        <color rgb="FF000000"/>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ck">
        <color indexed="64"/>
      </right>
      <top/>
      <bottom/>
      <diagonal/>
    </border>
    <border>
      <left style="thick">
        <color rgb="FF000000"/>
      </left>
      <right style="thick">
        <color rgb="FF000000"/>
      </right>
      <top style="thick">
        <color rgb="FF000000"/>
      </top>
      <bottom style="thick">
        <color rgb="FF000000"/>
      </bottom>
      <diagonal/>
    </border>
    <border>
      <left style="medium">
        <color rgb="FF000000"/>
      </left>
      <right/>
      <top/>
      <bottom style="thick">
        <color rgb="FF000000"/>
      </bottom>
      <diagonal/>
    </border>
    <border>
      <left/>
      <right style="medium">
        <color indexed="64"/>
      </right>
      <top/>
      <bottom/>
      <diagonal/>
    </border>
    <border>
      <left/>
      <right style="medium">
        <color indexed="64"/>
      </right>
      <top/>
      <bottom style="thick">
        <color indexed="64"/>
      </bottom>
      <diagonal/>
    </border>
    <border>
      <left style="medium">
        <color rgb="FF000000"/>
      </left>
      <right style="medium">
        <color rgb="FF000000"/>
      </right>
      <top style="thick">
        <color indexed="64"/>
      </top>
      <bottom style="thick">
        <color rgb="FF000000"/>
      </bottom>
      <diagonal/>
    </border>
    <border>
      <left/>
      <right style="medium">
        <color indexed="64"/>
      </right>
      <top style="thick">
        <color indexed="64"/>
      </top>
      <bottom style="medium">
        <color indexed="64"/>
      </bottom>
      <diagonal/>
    </border>
    <border>
      <left style="medium">
        <color rgb="FF000000"/>
      </left>
      <right style="medium">
        <color rgb="FF000000"/>
      </right>
      <top style="thick">
        <color rgb="FF000000"/>
      </top>
      <bottom style="thick">
        <color indexed="64"/>
      </bottom>
      <diagonal/>
    </border>
    <border>
      <left style="thick">
        <color auto="1"/>
      </left>
      <right style="thick">
        <color auto="1"/>
      </right>
      <top style="thick">
        <color auto="1"/>
      </top>
      <bottom style="thick">
        <color auto="1"/>
      </bottom>
      <diagonal/>
    </border>
  </borders>
  <cellStyleXfs count="1">
    <xf numFmtId="0" fontId="0" fillId="0" borderId="0"/>
  </cellStyleXfs>
  <cellXfs count="212">
    <xf numFmtId="0" fontId="0" fillId="0" borderId="0" xfId="0"/>
    <xf numFmtId="0" fontId="2" fillId="0" borderId="0" xfId="0" applyFont="1" applyAlignment="1">
      <alignment horizontal="justify" vertical="center" wrapText="1"/>
    </xf>
    <xf numFmtId="0" fontId="4" fillId="0" borderId="0" xfId="0" applyFont="1" applyAlignment="1">
      <alignment vertical="center" wrapText="1"/>
    </xf>
    <xf numFmtId="0" fontId="3" fillId="0" borderId="0" xfId="0" applyFont="1" applyAlignment="1">
      <alignment vertical="center"/>
    </xf>
    <xf numFmtId="0" fontId="5" fillId="0" borderId="0" xfId="0" applyFont="1" applyBorder="1" applyAlignment="1">
      <alignment vertical="center" wrapText="1"/>
    </xf>
    <xf numFmtId="0" fontId="10" fillId="0" borderId="4" xfId="0" applyFont="1" applyBorder="1" applyAlignment="1">
      <alignment horizontal="left" vertical="center" wrapText="1"/>
    </xf>
    <xf numFmtId="0" fontId="9"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0" xfId="0" applyFont="1" applyBorder="1" applyAlignment="1">
      <alignment horizontal="justify" vertical="center" wrapText="1"/>
    </xf>
    <xf numFmtId="0" fontId="12" fillId="0" borderId="0" xfId="0" applyFont="1" applyBorder="1" applyAlignment="1">
      <alignment horizontal="center" vertical="center" wrapText="1"/>
    </xf>
    <xf numFmtId="0" fontId="0" fillId="0" borderId="0" xfId="0" applyAlignment="1">
      <alignment vertical="center"/>
    </xf>
    <xf numFmtId="0" fontId="1" fillId="0" borderId="0" xfId="0" applyFont="1" applyBorder="1" applyAlignment="1">
      <alignment vertical="center"/>
    </xf>
    <xf numFmtId="0" fontId="13" fillId="0" borderId="0" xfId="0" applyFont="1" applyBorder="1" applyAlignment="1">
      <alignment vertical="center"/>
    </xf>
    <xf numFmtId="0" fontId="0" fillId="0" borderId="0" xfId="0" applyAlignment="1">
      <alignment horizontal="center" vertical="center"/>
    </xf>
    <xf numFmtId="164" fontId="3" fillId="0" borderId="4"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12" fillId="0" borderId="0"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8" fillId="3" borderId="1" xfId="0" applyFont="1" applyFill="1" applyBorder="1" applyAlignment="1">
      <alignment horizontal="center" vertical="center" wrapText="1"/>
    </xf>
    <xf numFmtId="0" fontId="2" fillId="0" borderId="0" xfId="0" applyFont="1" applyBorder="1" applyAlignment="1">
      <alignment horizontal="justify" vertical="center" wrapText="1"/>
    </xf>
    <xf numFmtId="0" fontId="0" fillId="0" borderId="0" xfId="0" applyAlignment="1">
      <alignment horizontal="center"/>
    </xf>
    <xf numFmtId="0" fontId="1" fillId="0" borderId="12" xfId="0" applyFont="1" applyBorder="1"/>
    <xf numFmtId="0" fontId="8"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3" fillId="0" borderId="11" xfId="0" applyFont="1" applyBorder="1" applyAlignment="1">
      <alignment vertical="center" wrapText="1"/>
    </xf>
    <xf numFmtId="0" fontId="17" fillId="0" borderId="14" xfId="0" applyFont="1" applyBorder="1" applyAlignment="1">
      <alignment horizontal="center" vertical="center"/>
    </xf>
    <xf numFmtId="0" fontId="14" fillId="0" borderId="0" xfId="0" applyFont="1" applyBorder="1" applyAlignment="1">
      <alignment horizontal="center" vertical="center" wrapText="1"/>
    </xf>
    <xf numFmtId="0" fontId="14" fillId="0" borderId="0" xfId="0" applyFont="1" applyBorder="1" applyAlignment="1">
      <alignment horizontal="left" vertical="center" wrapText="1"/>
    </xf>
    <xf numFmtId="0" fontId="17" fillId="0" borderId="0" xfId="0" applyFont="1" applyBorder="1" applyAlignment="1">
      <alignment horizontal="center" vertical="center"/>
    </xf>
    <xf numFmtId="0" fontId="14" fillId="0" borderId="0" xfId="0" applyNumberFormat="1" applyFont="1" applyBorder="1" applyAlignment="1">
      <alignment horizontal="center" vertical="center" wrapText="1"/>
    </xf>
    <xf numFmtId="0" fontId="3" fillId="0" borderId="0" xfId="0" applyFont="1" applyBorder="1" applyAlignment="1">
      <alignment vertical="center" wrapText="1"/>
    </xf>
    <xf numFmtId="0" fontId="18" fillId="0" borderId="0" xfId="0" applyFont="1" applyAlignment="1">
      <alignment horizontal="center" vertical="center"/>
    </xf>
    <xf numFmtId="0" fontId="11" fillId="0" borderId="0" xfId="0" applyFont="1" applyAlignment="1">
      <alignment horizontal="left" wrapText="1"/>
    </xf>
    <xf numFmtId="0" fontId="10" fillId="0" borderId="0" xfId="0" applyFont="1" applyAlignment="1">
      <alignment horizontal="left" vertical="center" wrapText="1"/>
    </xf>
    <xf numFmtId="164" fontId="3" fillId="0" borderId="15" xfId="0" applyNumberFormat="1" applyFont="1" applyBorder="1" applyAlignment="1">
      <alignment horizontal="center" vertical="center" wrapText="1"/>
    </xf>
    <xf numFmtId="164" fontId="3" fillId="0" borderId="16" xfId="0" applyNumberFormat="1" applyFont="1" applyBorder="1" applyAlignment="1">
      <alignment horizontal="center" vertical="center" wrapText="1"/>
    </xf>
    <xf numFmtId="0" fontId="7" fillId="2" borderId="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10" fillId="0" borderId="17" xfId="0" applyFont="1" applyBorder="1" applyAlignment="1">
      <alignment horizontal="center" vertical="center" wrapText="1"/>
    </xf>
    <xf numFmtId="0" fontId="11" fillId="0" borderId="18" xfId="0" applyFont="1" applyBorder="1" applyAlignment="1">
      <alignment horizontal="left" vertical="center" wrapText="1"/>
    </xf>
    <xf numFmtId="0" fontId="9" fillId="0" borderId="18" xfId="0" applyFont="1" applyBorder="1" applyAlignment="1">
      <alignment horizontal="center" vertical="center" wrapText="1"/>
    </xf>
    <xf numFmtId="0" fontId="3" fillId="0" borderId="18" xfId="0" applyFont="1" applyBorder="1" applyAlignment="1">
      <alignment horizontal="center" vertical="center" wrapText="1"/>
    </xf>
    <xf numFmtId="164" fontId="3" fillId="0" borderId="18" xfId="0" applyNumberFormat="1" applyFont="1" applyBorder="1" applyAlignment="1">
      <alignment horizontal="center" vertical="center" wrapText="1"/>
    </xf>
    <xf numFmtId="164" fontId="3" fillId="0" borderId="19" xfId="0" applyNumberFormat="1" applyFont="1" applyBorder="1" applyAlignment="1">
      <alignment horizontal="center" vertical="center" wrapText="1"/>
    </xf>
    <xf numFmtId="0" fontId="10" fillId="0" borderId="18" xfId="0" applyFont="1" applyBorder="1" applyAlignment="1">
      <alignment vertical="center" wrapText="1"/>
    </xf>
    <xf numFmtId="0" fontId="1" fillId="0" borderId="17" xfId="0" applyFont="1" applyBorder="1" applyAlignment="1">
      <alignment vertical="center"/>
    </xf>
    <xf numFmtId="0" fontId="12" fillId="0" borderId="18" xfId="0" applyFont="1" applyBorder="1" applyAlignment="1">
      <alignment horizontal="left" vertical="center" wrapText="1"/>
    </xf>
    <xf numFmtId="0" fontId="13" fillId="0" borderId="18" xfId="0" applyFont="1" applyBorder="1" applyAlignment="1">
      <alignment vertical="center"/>
    </xf>
    <xf numFmtId="0" fontId="12" fillId="0" borderId="18" xfId="0" applyFont="1" applyBorder="1" applyAlignment="1">
      <alignment horizontal="center" vertical="center" wrapText="1"/>
    </xf>
    <xf numFmtId="164" fontId="12" fillId="0" borderId="18" xfId="0" applyNumberFormat="1" applyFont="1" applyBorder="1" applyAlignment="1">
      <alignment horizontal="center" vertical="center" wrapText="1"/>
    </xf>
    <xf numFmtId="164" fontId="12" fillId="5" borderId="19"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vertical="center" wrapText="1"/>
    </xf>
    <xf numFmtId="0" fontId="9" fillId="0" borderId="21" xfId="0" applyFont="1" applyBorder="1" applyAlignment="1">
      <alignment horizontal="center" vertical="center" wrapText="1"/>
    </xf>
    <xf numFmtId="0" fontId="3" fillId="0" borderId="21" xfId="0" applyFont="1" applyBorder="1" applyAlignment="1">
      <alignment horizontal="center" vertical="center" wrapText="1"/>
    </xf>
    <xf numFmtId="164" fontId="3" fillId="0" borderId="21"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0" fontId="10" fillId="0" borderId="23" xfId="0" applyFont="1" applyBorder="1" applyAlignment="1">
      <alignment horizontal="center" vertical="center" wrapText="1"/>
    </xf>
    <xf numFmtId="0" fontId="11" fillId="0" borderId="24" xfId="0" applyFont="1" applyBorder="1" applyAlignment="1">
      <alignment horizontal="left" vertical="center" wrapText="1"/>
    </xf>
    <xf numFmtId="0" fontId="9" fillId="0" borderId="24" xfId="0" applyFont="1" applyBorder="1" applyAlignment="1">
      <alignment horizontal="center" vertical="center" wrapText="1"/>
    </xf>
    <xf numFmtId="0" fontId="3" fillId="0" borderId="24" xfId="0" applyFont="1" applyBorder="1" applyAlignment="1">
      <alignment horizontal="center" vertical="center" wrapText="1"/>
    </xf>
    <xf numFmtId="164" fontId="3" fillId="0" borderId="24" xfId="0" applyNumberFormat="1" applyFont="1" applyBorder="1" applyAlignment="1">
      <alignment horizontal="center" vertical="center" wrapText="1"/>
    </xf>
    <xf numFmtId="164" fontId="3" fillId="0" borderId="25" xfId="0" applyNumberFormat="1" applyFont="1" applyBorder="1" applyAlignment="1">
      <alignment horizontal="center" vertical="center" wrapText="1"/>
    </xf>
    <xf numFmtId="164" fontId="6" fillId="2" borderId="1" xfId="0" applyNumberFormat="1" applyFont="1" applyFill="1" applyBorder="1" applyAlignment="1">
      <alignment horizontal="center" vertical="center" wrapText="1"/>
    </xf>
    <xf numFmtId="0" fontId="10" fillId="0" borderId="26" xfId="0" applyFont="1" applyBorder="1" applyAlignment="1">
      <alignment horizontal="center" vertical="center" wrapText="1"/>
    </xf>
    <xf numFmtId="0" fontId="10" fillId="0" borderId="15" xfId="0" applyFont="1" applyBorder="1" applyAlignment="1">
      <alignment horizontal="left" vertical="center" wrapText="1"/>
    </xf>
    <xf numFmtId="0" fontId="9" fillId="0" borderId="15" xfId="0" applyFont="1" applyBorder="1" applyAlignment="1">
      <alignment horizontal="center" vertical="center" wrapText="1"/>
    </xf>
    <xf numFmtId="0" fontId="3" fillId="0" borderId="15" xfId="0" applyFont="1" applyBorder="1" applyAlignment="1">
      <alignment horizontal="center" vertical="center" wrapText="1"/>
    </xf>
    <xf numFmtId="0" fontId="6" fillId="4" borderId="18" xfId="0" applyFont="1" applyFill="1" applyBorder="1" applyAlignment="1">
      <alignment horizontal="center" vertical="center" wrapText="1"/>
    </xf>
    <xf numFmtId="164" fontId="6" fillId="4" borderId="18" xfId="0" applyNumberFormat="1" applyFont="1" applyFill="1" applyBorder="1" applyAlignment="1">
      <alignment horizontal="center" vertical="center" wrapText="1"/>
    </xf>
    <xf numFmtId="164" fontId="3" fillId="4" borderId="19" xfId="0" applyNumberFormat="1" applyFont="1" applyFill="1" applyBorder="1" applyAlignment="1">
      <alignment horizontal="center" vertical="center" wrapText="1"/>
    </xf>
    <xf numFmtId="0" fontId="7"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3" fillId="4" borderId="18" xfId="0" applyFont="1" applyFill="1" applyBorder="1" applyAlignment="1">
      <alignment horizontal="center" vertical="center" wrapText="1"/>
    </xf>
    <xf numFmtId="164" fontId="3" fillId="4" borderId="18" xfId="0" applyNumberFormat="1"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14" fillId="0" borderId="27" xfId="0" applyFont="1" applyBorder="1" applyAlignment="1">
      <alignment vertical="center" wrapText="1"/>
    </xf>
    <xf numFmtId="0" fontId="12" fillId="0" borderId="13" xfId="0" applyFont="1" applyBorder="1" applyAlignment="1">
      <alignment vertical="center" wrapText="1"/>
    </xf>
    <xf numFmtId="0" fontId="15" fillId="0" borderId="28"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40" xfId="0" applyFont="1" applyBorder="1" applyAlignment="1">
      <alignment horizontal="center" vertical="center" wrapText="1"/>
    </xf>
    <xf numFmtId="0" fontId="1" fillId="0" borderId="26" xfId="0" applyFont="1" applyBorder="1"/>
    <xf numFmtId="0" fontId="12" fillId="0" borderId="15" xfId="0" applyFont="1" applyBorder="1" applyAlignment="1">
      <alignment horizontal="left" vertical="center" wrapText="1"/>
    </xf>
    <xf numFmtId="0" fontId="12" fillId="0" borderId="15" xfId="0" applyFont="1" applyBorder="1" applyAlignment="1">
      <alignment horizontal="center" vertical="center" wrapText="1"/>
    </xf>
    <xf numFmtId="164" fontId="12" fillId="0" borderId="15" xfId="0" applyNumberFormat="1" applyFont="1" applyBorder="1" applyAlignment="1">
      <alignment horizontal="right" vertical="center" wrapText="1"/>
    </xf>
    <xf numFmtId="0" fontId="10" fillId="0" borderId="18" xfId="0" applyFont="1" applyBorder="1" applyAlignment="1">
      <alignment horizontal="left" vertical="center" wrapText="1"/>
    </xf>
    <xf numFmtId="0" fontId="10" fillId="0" borderId="18" xfId="0" applyFont="1" applyBorder="1" applyAlignment="1">
      <alignment horizontal="center" vertical="center" wrapText="1"/>
    </xf>
    <xf numFmtId="165" fontId="3" fillId="0" borderId="18" xfId="0" applyNumberFormat="1" applyFont="1" applyBorder="1" applyAlignment="1">
      <alignment horizontal="right" vertical="center" wrapText="1"/>
    </xf>
    <xf numFmtId="164" fontId="3" fillId="0" borderId="18" xfId="0" applyNumberFormat="1" applyFont="1" applyBorder="1" applyAlignment="1">
      <alignment horizontal="right" vertical="center" wrapText="1"/>
    </xf>
    <xf numFmtId="166" fontId="3" fillId="0" borderId="18" xfId="0" applyNumberFormat="1" applyFont="1" applyBorder="1" applyAlignment="1">
      <alignment horizontal="center" vertical="center" wrapText="1"/>
    </xf>
    <xf numFmtId="164" fontId="16" fillId="0" borderId="19" xfId="0" applyNumberFormat="1" applyFont="1" applyBorder="1" applyAlignment="1">
      <alignment horizontal="right" vertical="center"/>
    </xf>
    <xf numFmtId="164" fontId="3" fillId="0" borderId="19" xfId="0" applyNumberFormat="1" applyFont="1" applyBorder="1" applyAlignment="1">
      <alignment horizontal="right" vertical="center" wrapText="1"/>
    </xf>
    <xf numFmtId="0" fontId="9" fillId="4" borderId="18" xfId="0" applyFont="1" applyFill="1" applyBorder="1" applyAlignment="1">
      <alignment horizontal="center" vertical="center" wrapText="1"/>
    </xf>
    <xf numFmtId="0" fontId="2" fillId="4" borderId="18" xfId="0" applyFont="1" applyFill="1" applyBorder="1" applyAlignment="1">
      <alignment horizontal="justify" vertical="center" wrapText="1"/>
    </xf>
    <xf numFmtId="0" fontId="0" fillId="4" borderId="19" xfId="0" applyFill="1" applyBorder="1" applyAlignment="1">
      <alignment horizontal="center" vertical="center"/>
    </xf>
    <xf numFmtId="0" fontId="9" fillId="4" borderId="19" xfId="0" applyFont="1" applyFill="1" applyBorder="1" applyAlignment="1">
      <alignment horizontal="center" vertical="center" wrapText="1"/>
    </xf>
    <xf numFmtId="10" fontId="9" fillId="6" borderId="10" xfId="0" applyNumberFormat="1" applyFont="1" applyFill="1" applyBorder="1" applyAlignment="1">
      <alignment horizontal="center" vertical="center" wrapText="1"/>
    </xf>
    <xf numFmtId="164" fontId="12" fillId="7" borderId="16" xfId="0" applyNumberFormat="1" applyFont="1" applyFill="1" applyBorder="1" applyAlignment="1">
      <alignment horizontal="right" vertical="center" wrapText="1"/>
    </xf>
    <xf numFmtId="164" fontId="3" fillId="0" borderId="22" xfId="0" applyNumberFormat="1" applyFont="1" applyBorder="1" applyAlignment="1">
      <alignment horizontal="right" vertical="center" wrapText="1"/>
    </xf>
    <xf numFmtId="164" fontId="12" fillId="5" borderId="41" xfId="0" applyNumberFormat="1" applyFont="1" applyFill="1" applyBorder="1" applyAlignment="1">
      <alignment horizontal="right" vertical="center" wrapText="1"/>
    </xf>
    <xf numFmtId="0" fontId="1" fillId="0" borderId="0" xfId="0" applyFont="1" applyAlignment="1">
      <alignment vertical="center"/>
    </xf>
    <xf numFmtId="0" fontId="1" fillId="0" borderId="0" xfId="0" applyFont="1" applyAlignment="1">
      <alignment horizontal="center" vertical="center"/>
    </xf>
    <xf numFmtId="0" fontId="18" fillId="0" borderId="0" xfId="0" applyFont="1" applyAlignment="1">
      <alignment horizontal="left" wrapText="1"/>
    </xf>
    <xf numFmtId="0" fontId="9" fillId="0" borderId="0" xfId="0" applyFont="1" applyAlignment="1">
      <alignment horizontal="left" vertical="center" wrapText="1"/>
    </xf>
    <xf numFmtId="0" fontId="7" fillId="0" borderId="17" xfId="0" applyFont="1" applyFill="1" applyBorder="1" applyAlignment="1">
      <alignment horizontal="center" vertical="center" wrapText="1"/>
    </xf>
    <xf numFmtId="0" fontId="20" fillId="0" borderId="43" xfId="0" applyFont="1" applyBorder="1" applyAlignment="1">
      <alignment vertical="center" wrapText="1"/>
    </xf>
    <xf numFmtId="0" fontId="10" fillId="0" borderId="1" xfId="0" applyFont="1" applyBorder="1" applyAlignment="1">
      <alignment horizontal="center" vertical="center" wrapText="1"/>
    </xf>
    <xf numFmtId="0" fontId="10" fillId="0" borderId="18" xfId="0" applyFont="1" applyFill="1" applyBorder="1" applyAlignment="1">
      <alignment horizontal="left" vertical="center" wrapText="1"/>
    </xf>
    <xf numFmtId="0" fontId="20" fillId="0" borderId="13" xfId="0" applyFont="1" applyBorder="1" applyAlignment="1">
      <alignment vertical="center" wrapText="1"/>
    </xf>
    <xf numFmtId="0" fontId="3" fillId="0" borderId="19" xfId="0" applyFont="1"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9" fillId="0" borderId="17"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2" xfId="0" applyFont="1" applyBorder="1" applyAlignment="1">
      <alignment horizontal="center" vertical="center" wrapText="1"/>
    </xf>
    <xf numFmtId="0" fontId="10" fillId="0" borderId="24" xfId="0" applyFont="1" applyFill="1" applyBorder="1" applyAlignment="1">
      <alignment horizontal="left" vertical="center" wrapText="1"/>
    </xf>
    <xf numFmtId="0" fontId="10" fillId="0" borderId="24" xfId="0" applyFont="1" applyBorder="1" applyAlignment="1">
      <alignment horizontal="center" vertical="center" wrapText="1"/>
    </xf>
    <xf numFmtId="0" fontId="20" fillId="0" borderId="44" xfId="0" applyFont="1" applyBorder="1" applyAlignment="1">
      <alignment vertical="center" wrapText="1"/>
    </xf>
    <xf numFmtId="0" fontId="0" fillId="0" borderId="37" xfId="0" applyBorder="1" applyAlignment="1">
      <alignment horizontal="center" vertical="center"/>
    </xf>
    <xf numFmtId="0" fontId="0" fillId="0" borderId="39" xfId="0" applyBorder="1" applyAlignment="1">
      <alignment horizontal="center" vertical="center"/>
    </xf>
    <xf numFmtId="0" fontId="3" fillId="0" borderId="19"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5" xfId="0" applyFont="1" applyBorder="1" applyAlignment="1">
      <alignment horizontal="center" vertical="center" wrapText="1"/>
    </xf>
    <xf numFmtId="0" fontId="20" fillId="0" borderId="46" xfId="0" applyFont="1" applyBorder="1" applyAlignment="1">
      <alignment vertical="center" wrapText="1"/>
    </xf>
    <xf numFmtId="0" fontId="10" fillId="0" borderId="47" xfId="0" applyFont="1" applyFill="1" applyBorder="1" applyAlignment="1">
      <alignment horizontal="left" vertical="center" wrapText="1"/>
    </xf>
    <xf numFmtId="0" fontId="10" fillId="0" borderId="47"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0" xfId="0" applyFont="1" applyAlignment="1">
      <alignment horizontal="left" vertical="center" wrapText="1"/>
    </xf>
    <xf numFmtId="0" fontId="2" fillId="0" borderId="0" xfId="0" applyFont="1" applyBorder="1" applyAlignment="1">
      <alignment horizontal="justify" vertical="center" wrapText="1"/>
    </xf>
    <xf numFmtId="164" fontId="12" fillId="7" borderId="42" xfId="0" applyNumberFormat="1" applyFont="1" applyFill="1" applyBorder="1" applyAlignment="1">
      <alignment horizontal="right" vertical="center" wrapText="1"/>
    </xf>
    <xf numFmtId="0" fontId="0" fillId="0" borderId="0" xfId="0" applyAlignment="1">
      <alignment vertical="center" wrapText="1"/>
    </xf>
    <xf numFmtId="0" fontId="22" fillId="0" borderId="0" xfId="0" applyFont="1" applyAlignment="1">
      <alignment vertical="center"/>
    </xf>
    <xf numFmtId="0" fontId="10" fillId="0" borderId="1" xfId="0" applyFont="1" applyFill="1" applyBorder="1" applyAlignment="1">
      <alignment horizontal="left" vertical="center" wrapText="1"/>
    </xf>
    <xf numFmtId="0" fontId="15" fillId="0" borderId="48" xfId="0" applyFont="1" applyBorder="1" applyAlignment="1">
      <alignment vertical="center"/>
    </xf>
    <xf numFmtId="0" fontId="22" fillId="0" borderId="48" xfId="0" applyFont="1" applyBorder="1" applyAlignment="1">
      <alignment horizontal="center" vertical="center"/>
    </xf>
    <xf numFmtId="0" fontId="23" fillId="0" borderId="48" xfId="0" applyFont="1" applyBorder="1" applyAlignment="1">
      <alignment horizontal="left" vertical="center"/>
    </xf>
    <xf numFmtId="0" fontId="8" fillId="4" borderId="48" xfId="0" applyFont="1" applyFill="1" applyBorder="1" applyAlignment="1">
      <alignment vertical="center" wrapText="1"/>
    </xf>
    <xf numFmtId="0" fontId="8" fillId="4" borderId="48" xfId="0" applyFont="1" applyFill="1" applyBorder="1" applyAlignment="1">
      <alignment horizontal="center" vertical="center" wrapText="1"/>
    </xf>
    <xf numFmtId="0" fontId="15" fillId="5" borderId="48" xfId="0" applyFont="1" applyFill="1" applyBorder="1" applyAlignment="1">
      <alignment horizontal="center" vertical="center"/>
    </xf>
    <xf numFmtId="0" fontId="9" fillId="0" borderId="0" xfId="0" applyFont="1" applyAlignment="1">
      <alignment horizontal="left" vertical="center" wrapText="1"/>
    </xf>
    <xf numFmtId="0" fontId="8" fillId="2" borderId="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6" xfId="0" applyFont="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18" fillId="0" borderId="0" xfId="0" applyFont="1" applyAlignment="1">
      <alignment horizontal="left" vertical="center" wrapText="1"/>
    </xf>
    <xf numFmtId="0" fontId="2" fillId="0" borderId="0" xfId="0" applyFont="1" applyBorder="1" applyAlignment="1">
      <alignment horizontal="justify" vertical="center" wrapText="1"/>
    </xf>
    <xf numFmtId="0" fontId="7" fillId="0" borderId="0" xfId="0" applyFont="1" applyBorder="1" applyAlignment="1">
      <alignment horizontal="left" vertical="center" wrapText="1"/>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14" xfId="0" applyNumberFormat="1" applyFont="1" applyBorder="1" applyAlignment="1">
      <alignment horizontal="center" vertical="center" wrapText="1"/>
    </xf>
    <xf numFmtId="0" fontId="14" fillId="0" borderId="3"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9" fillId="0" borderId="35" xfId="0" applyFont="1" applyBorder="1" applyAlignment="1">
      <alignment horizontal="center" vertical="center" wrapText="1"/>
    </xf>
    <xf numFmtId="0" fontId="14" fillId="0" borderId="2" xfId="0" applyFont="1" applyBorder="1" applyAlignment="1">
      <alignment horizontal="left" vertical="center" wrapText="1"/>
    </xf>
    <xf numFmtId="0" fontId="14" fillId="0" borderId="13" xfId="0" applyFont="1" applyBorder="1" applyAlignment="1">
      <alignment horizontal="left" vertical="center" wrapText="1"/>
    </xf>
    <xf numFmtId="0" fontId="14" fillId="0" borderId="2" xfId="0" applyNumberFormat="1" applyFont="1" applyBorder="1" applyAlignment="1">
      <alignment horizontal="center" vertical="center" wrapText="1"/>
    </xf>
    <xf numFmtId="0" fontId="14" fillId="0" borderId="5" xfId="0" applyNumberFormat="1"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4"/>
  <sheetViews>
    <sheetView topLeftCell="A23" zoomScale="82" zoomScaleNormal="82" zoomScaleSheetLayoutView="80" workbookViewId="0">
      <selection activeCell="I22" sqref="I22"/>
    </sheetView>
  </sheetViews>
  <sheetFormatPr defaultRowHeight="15" x14ac:dyDescent="0.25"/>
  <cols>
    <col min="1" max="1" width="9.140625" style="11"/>
    <col min="2" max="2" width="8.85546875" style="11" customWidth="1"/>
    <col min="3" max="3" width="36.85546875" style="11" customWidth="1"/>
    <col min="4" max="4" width="17" style="11" customWidth="1"/>
    <col min="5" max="5" width="26" style="14" customWidth="1"/>
    <col min="6" max="6" width="26.28515625" style="14" customWidth="1"/>
    <col min="7" max="7" width="27" style="14" customWidth="1"/>
    <col min="8" max="8" width="26.85546875" style="14" customWidth="1"/>
    <col min="9" max="9" width="27.5703125" style="14" customWidth="1"/>
    <col min="10" max="16384" width="9.140625" style="11"/>
  </cols>
  <sheetData>
    <row r="1" spans="2:11" ht="15.75" thickBot="1" x14ac:dyDescent="0.3"/>
    <row r="2" spans="2:11" ht="27" customHeight="1" thickTop="1" thickBot="1" x14ac:dyDescent="0.3">
      <c r="B2" s="174" t="s">
        <v>97</v>
      </c>
      <c r="C2" s="175"/>
      <c r="D2" s="175"/>
      <c r="E2" s="175"/>
      <c r="F2" s="175"/>
      <c r="G2" s="175"/>
      <c r="H2" s="175"/>
      <c r="I2" s="176"/>
      <c r="J2" s="3"/>
    </row>
    <row r="3" spans="2:11" ht="74.25" customHeight="1" thickTop="1" thickBot="1" x14ac:dyDescent="0.3">
      <c r="B3" s="183" t="s">
        <v>44</v>
      </c>
      <c r="C3" s="184"/>
      <c r="D3" s="184"/>
      <c r="E3" s="184"/>
      <c r="F3" s="184"/>
      <c r="G3" s="184"/>
      <c r="H3" s="184"/>
      <c r="I3" s="185"/>
      <c r="J3" s="4"/>
      <c r="K3" s="2"/>
    </row>
    <row r="4" spans="2:11" ht="15" customHeight="1" thickTop="1" x14ac:dyDescent="0.25">
      <c r="B4" s="167" t="s">
        <v>2</v>
      </c>
      <c r="C4" s="167" t="s">
        <v>3</v>
      </c>
      <c r="D4" s="167" t="s">
        <v>64</v>
      </c>
      <c r="E4" s="161" t="s">
        <v>4</v>
      </c>
      <c r="F4" s="162"/>
      <c r="G4" s="162"/>
      <c r="H4" s="162"/>
      <c r="I4" s="163"/>
      <c r="J4" s="173"/>
    </row>
    <row r="5" spans="2:11" ht="15.75" thickBot="1" x14ac:dyDescent="0.3">
      <c r="B5" s="186"/>
      <c r="C5" s="186"/>
      <c r="D5" s="186"/>
      <c r="E5" s="164"/>
      <c r="F5" s="165"/>
      <c r="G5" s="165"/>
      <c r="H5" s="165"/>
      <c r="I5" s="166"/>
      <c r="J5" s="173"/>
    </row>
    <row r="6" spans="2:11" ht="24.95" customHeight="1" thickTop="1" x14ac:dyDescent="0.25">
      <c r="B6" s="186"/>
      <c r="C6" s="186"/>
      <c r="D6" s="186"/>
      <c r="E6" s="167" t="s">
        <v>12</v>
      </c>
      <c r="F6" s="167" t="s">
        <v>13</v>
      </c>
      <c r="G6" s="167" t="s">
        <v>14</v>
      </c>
      <c r="H6" s="167" t="s">
        <v>15</v>
      </c>
      <c r="I6" s="167" t="s">
        <v>16</v>
      </c>
      <c r="J6" s="172"/>
    </row>
    <row r="7" spans="2:11" ht="24.95" customHeight="1" thickBot="1" x14ac:dyDescent="0.3">
      <c r="B7" s="168"/>
      <c r="C7" s="168"/>
      <c r="D7" s="168"/>
      <c r="E7" s="168"/>
      <c r="F7" s="168"/>
      <c r="G7" s="168"/>
      <c r="H7" s="168"/>
      <c r="I7" s="168"/>
      <c r="J7" s="172"/>
    </row>
    <row r="8" spans="2:11" ht="16.5" thickTop="1" thickBot="1" x14ac:dyDescent="0.3">
      <c r="B8" s="92">
        <v>1</v>
      </c>
      <c r="C8" s="19">
        <v>2</v>
      </c>
      <c r="D8" s="19">
        <v>3</v>
      </c>
      <c r="E8" s="19">
        <v>4</v>
      </c>
      <c r="F8" s="19">
        <v>5</v>
      </c>
      <c r="G8" s="19" t="s">
        <v>17</v>
      </c>
      <c r="H8" s="19">
        <v>7</v>
      </c>
      <c r="I8" s="93" t="s">
        <v>18</v>
      </c>
      <c r="J8" s="1"/>
    </row>
    <row r="9" spans="2:11" ht="24" customHeight="1" thickTop="1" thickBot="1" x14ac:dyDescent="0.3">
      <c r="B9" s="169" t="s">
        <v>6</v>
      </c>
      <c r="C9" s="170"/>
      <c r="D9" s="87"/>
      <c r="E9" s="87"/>
      <c r="F9" s="87"/>
      <c r="G9" s="87"/>
      <c r="H9" s="87"/>
      <c r="I9" s="88"/>
      <c r="J9" s="1"/>
    </row>
    <row r="10" spans="2:11" ht="42.75" customHeight="1" thickTop="1" thickBot="1" x14ac:dyDescent="0.3">
      <c r="B10" s="76">
        <v>1</v>
      </c>
      <c r="C10" s="77" t="s">
        <v>62</v>
      </c>
      <c r="D10" s="78">
        <v>1</v>
      </c>
      <c r="E10" s="79"/>
      <c r="F10" s="79"/>
      <c r="G10" s="38">
        <f>E10*D10</f>
        <v>0</v>
      </c>
      <c r="H10" s="38"/>
      <c r="I10" s="39">
        <f>H10+G10</f>
        <v>0</v>
      </c>
      <c r="J10" s="1"/>
    </row>
    <row r="11" spans="2:11" ht="51" customHeight="1" thickTop="1" thickBot="1" x14ac:dyDescent="0.3">
      <c r="B11" s="8">
        <v>2</v>
      </c>
      <c r="C11" s="5" t="s">
        <v>61</v>
      </c>
      <c r="D11" s="6">
        <v>1</v>
      </c>
      <c r="E11" s="7"/>
      <c r="F11" s="7"/>
      <c r="G11" s="15">
        <f>E11*D11</f>
        <v>0</v>
      </c>
      <c r="H11" s="15"/>
      <c r="I11" s="16">
        <f>H11+G11</f>
        <v>0</v>
      </c>
      <c r="J11" s="1"/>
    </row>
    <row r="12" spans="2:11" ht="245.25" customHeight="1" thickTop="1" thickBot="1" x14ac:dyDescent="0.3">
      <c r="B12" s="8">
        <v>3</v>
      </c>
      <c r="C12" s="5" t="s">
        <v>111</v>
      </c>
      <c r="D12" s="6">
        <v>1</v>
      </c>
      <c r="E12" s="7"/>
      <c r="F12" s="7"/>
      <c r="G12" s="15">
        <f>E12*D12</f>
        <v>0</v>
      </c>
      <c r="H12" s="15"/>
      <c r="I12" s="16">
        <f>H12+G12</f>
        <v>0</v>
      </c>
      <c r="J12" s="1"/>
    </row>
    <row r="13" spans="2:11" ht="60" customHeight="1" thickTop="1" thickBot="1" x14ac:dyDescent="0.3">
      <c r="B13" s="8">
        <v>4</v>
      </c>
      <c r="C13" s="5" t="s">
        <v>60</v>
      </c>
      <c r="D13" s="6">
        <v>1</v>
      </c>
      <c r="E13" s="7"/>
      <c r="F13" s="7"/>
      <c r="G13" s="15">
        <f>E13*D13</f>
        <v>0</v>
      </c>
      <c r="H13" s="15"/>
      <c r="I13" s="16">
        <f>H13+G13</f>
        <v>0</v>
      </c>
      <c r="J13" s="1"/>
    </row>
    <row r="14" spans="2:11" ht="111.75" customHeight="1" thickTop="1" thickBot="1" x14ac:dyDescent="0.3">
      <c r="B14" s="8">
        <v>5</v>
      </c>
      <c r="C14" s="5" t="s">
        <v>63</v>
      </c>
      <c r="D14" s="6">
        <v>1</v>
      </c>
      <c r="E14" s="7"/>
      <c r="F14" s="7"/>
      <c r="G14" s="15">
        <f>E14*D14</f>
        <v>0</v>
      </c>
      <c r="H14" s="15"/>
      <c r="I14" s="16">
        <f>H14+G14</f>
        <v>0</v>
      </c>
      <c r="J14" s="1"/>
    </row>
    <row r="15" spans="2:11" ht="25.5" customHeight="1" thickTop="1" thickBot="1" x14ac:dyDescent="0.3">
      <c r="B15" s="59"/>
      <c r="C15" s="21" t="s">
        <v>0</v>
      </c>
      <c r="D15" s="60"/>
      <c r="E15" s="60">
        <f>E12+E11+E10+E14+E13</f>
        <v>0</v>
      </c>
      <c r="F15" s="60"/>
      <c r="G15" s="61">
        <f>G12+G11+G10+G14+G13</f>
        <v>0</v>
      </c>
      <c r="H15" s="61">
        <f>H12+H11+H10+H14+H13</f>
        <v>0</v>
      </c>
      <c r="I15" s="62">
        <f>I12+I11+I10+I14+I13</f>
        <v>0</v>
      </c>
      <c r="J15" s="1"/>
    </row>
    <row r="16" spans="2:11" ht="26.25" customHeight="1" thickTop="1" thickBot="1" x14ac:dyDescent="0.3">
      <c r="B16" s="181" t="s">
        <v>7</v>
      </c>
      <c r="C16" s="182"/>
      <c r="D16" s="80"/>
      <c r="E16" s="80"/>
      <c r="F16" s="80"/>
      <c r="G16" s="81"/>
      <c r="H16" s="80"/>
      <c r="I16" s="82"/>
      <c r="J16" s="1"/>
    </row>
    <row r="17" spans="2:11" ht="52.5" customHeight="1" thickTop="1" thickBot="1" x14ac:dyDescent="0.3">
      <c r="B17" s="69">
        <v>6</v>
      </c>
      <c r="C17" s="70" t="s">
        <v>5</v>
      </c>
      <c r="D17" s="71">
        <v>1</v>
      </c>
      <c r="E17" s="72"/>
      <c r="F17" s="72"/>
      <c r="G17" s="73">
        <f>E17*D17</f>
        <v>0</v>
      </c>
      <c r="H17" s="73"/>
      <c r="I17" s="74">
        <f>H17+G17</f>
        <v>0</v>
      </c>
      <c r="J17" s="1"/>
    </row>
    <row r="18" spans="2:11" ht="107.25" customHeight="1" thickTop="1" thickBot="1" x14ac:dyDescent="0.3">
      <c r="B18" s="46">
        <v>7</v>
      </c>
      <c r="C18" s="52" t="s">
        <v>11</v>
      </c>
      <c r="D18" s="48">
        <v>1</v>
      </c>
      <c r="E18" s="49"/>
      <c r="F18" s="49"/>
      <c r="G18" s="50">
        <f>E18*D18</f>
        <v>0</v>
      </c>
      <c r="H18" s="50"/>
      <c r="I18" s="51">
        <f>H18+G18</f>
        <v>0</v>
      </c>
      <c r="J18" s="172"/>
    </row>
    <row r="19" spans="2:11" ht="74.25" customHeight="1" thickTop="1" thickBot="1" x14ac:dyDescent="0.3">
      <c r="B19" s="63">
        <v>8</v>
      </c>
      <c r="C19" s="64" t="s">
        <v>10</v>
      </c>
      <c r="D19" s="65">
        <v>1</v>
      </c>
      <c r="E19" s="66"/>
      <c r="F19" s="66"/>
      <c r="G19" s="67">
        <f>E19*D19</f>
        <v>0</v>
      </c>
      <c r="H19" s="67"/>
      <c r="I19" s="68">
        <f>H19+G19</f>
        <v>0</v>
      </c>
      <c r="J19" s="172"/>
    </row>
    <row r="20" spans="2:11" ht="22.5" customHeight="1" thickTop="1" thickBot="1" x14ac:dyDescent="0.3">
      <c r="B20" s="83"/>
      <c r="C20" s="84" t="s">
        <v>1</v>
      </c>
      <c r="D20" s="80"/>
      <c r="E20" s="85">
        <f>E19+E18+E17</f>
        <v>0</v>
      </c>
      <c r="F20" s="85"/>
      <c r="G20" s="86">
        <f>G19+G18+G17</f>
        <v>0</v>
      </c>
      <c r="H20" s="86">
        <f>H19+H18+H17</f>
        <v>0</v>
      </c>
      <c r="I20" s="82">
        <f>I19+I18+I17</f>
        <v>0</v>
      </c>
      <c r="J20" s="172"/>
    </row>
    <row r="21" spans="2:11" ht="24.75" customHeight="1" thickTop="1" thickBot="1" x14ac:dyDescent="0.3">
      <c r="B21" s="159" t="s">
        <v>45</v>
      </c>
      <c r="C21" s="160"/>
      <c r="D21" s="42"/>
      <c r="E21" s="42"/>
      <c r="F21" s="42"/>
      <c r="G21" s="75"/>
      <c r="H21" s="42"/>
      <c r="I21" s="45"/>
      <c r="J21" s="172"/>
    </row>
    <row r="22" spans="2:11" ht="230.25" thickTop="1" thickBot="1" x14ac:dyDescent="0.3">
      <c r="B22" s="46">
        <v>9</v>
      </c>
      <c r="C22" s="47" t="s">
        <v>98</v>
      </c>
      <c r="D22" s="48"/>
      <c r="E22" s="49"/>
      <c r="F22" s="49"/>
      <c r="G22" s="50"/>
      <c r="H22" s="50"/>
      <c r="I22" s="51">
        <v>0</v>
      </c>
      <c r="J22" s="172"/>
    </row>
    <row r="23" spans="2:11" ht="24" customHeight="1" thickTop="1" thickBot="1" x14ac:dyDescent="0.3">
      <c r="B23" s="40"/>
      <c r="C23" s="41" t="s">
        <v>8</v>
      </c>
      <c r="D23" s="42"/>
      <c r="E23" s="43"/>
      <c r="F23" s="43"/>
      <c r="G23" s="44"/>
      <c r="H23" s="44"/>
      <c r="I23" s="45">
        <f>I22</f>
        <v>0</v>
      </c>
      <c r="J23" s="172"/>
    </row>
    <row r="24" spans="2:11" ht="54" customHeight="1" thickTop="1" thickBot="1" x14ac:dyDescent="0.3">
      <c r="B24" s="53"/>
      <c r="C24" s="54" t="s">
        <v>47</v>
      </c>
      <c r="D24" s="55"/>
      <c r="E24" s="56"/>
      <c r="F24" s="56"/>
      <c r="G24" s="57"/>
      <c r="H24" s="57"/>
      <c r="I24" s="58">
        <f>I23+I20+I15</f>
        <v>0</v>
      </c>
      <c r="J24" s="172"/>
    </row>
    <row r="25" spans="2:11" ht="20.25" thickTop="1" thickBot="1" x14ac:dyDescent="0.3">
      <c r="B25" s="12"/>
      <c r="C25" s="10"/>
      <c r="D25" s="13"/>
      <c r="E25" s="10"/>
      <c r="F25" s="10"/>
      <c r="G25" s="17"/>
      <c r="H25" s="17"/>
      <c r="I25" s="17"/>
      <c r="J25" s="9"/>
    </row>
    <row r="26" spans="2:11" ht="54.75" customHeight="1" thickTop="1" thickBot="1" x14ac:dyDescent="0.3">
      <c r="B26" s="89"/>
      <c r="C26" s="90" t="s">
        <v>46</v>
      </c>
      <c r="D26" s="91" t="s">
        <v>9</v>
      </c>
      <c r="E26" s="177"/>
      <c r="F26" s="178"/>
      <c r="G26" s="179"/>
      <c r="H26" s="179"/>
      <c r="I26" s="180"/>
      <c r="J26" s="9"/>
    </row>
    <row r="27" spans="2:11" ht="15.75" thickTop="1" x14ac:dyDescent="0.25"/>
    <row r="29" spans="2:11" x14ac:dyDescent="0.25">
      <c r="B29" s="116" t="s">
        <v>23</v>
      </c>
      <c r="C29" s="115"/>
      <c r="D29" s="115"/>
      <c r="E29" s="116"/>
      <c r="F29" s="116"/>
      <c r="G29" s="116"/>
      <c r="H29" s="116"/>
      <c r="I29" s="116"/>
      <c r="J29" s="115"/>
      <c r="K29" s="115"/>
    </row>
    <row r="30" spans="2:11" x14ac:dyDescent="0.25">
      <c r="B30" s="35">
        <v>1</v>
      </c>
      <c r="C30" s="171" t="s">
        <v>59</v>
      </c>
      <c r="D30" s="171"/>
      <c r="E30" s="171"/>
      <c r="F30" s="171"/>
      <c r="G30" s="171"/>
      <c r="H30" s="171"/>
      <c r="I30" s="171"/>
      <c r="J30" s="171"/>
      <c r="K30" s="117"/>
    </row>
    <row r="31" spans="2:11" x14ac:dyDescent="0.25">
      <c r="B31" s="35">
        <v>2</v>
      </c>
      <c r="C31" s="171" t="s">
        <v>24</v>
      </c>
      <c r="D31" s="171"/>
      <c r="E31" s="171"/>
      <c r="F31" s="171"/>
      <c r="G31" s="171"/>
      <c r="H31" s="171"/>
      <c r="I31" s="171"/>
      <c r="J31" s="171"/>
      <c r="K31" s="118"/>
    </row>
    <row r="32" spans="2:11" x14ac:dyDescent="0.25">
      <c r="B32" s="35">
        <v>3</v>
      </c>
      <c r="C32" s="158" t="s">
        <v>99</v>
      </c>
      <c r="D32" s="158"/>
      <c r="E32" s="158"/>
      <c r="F32" s="158"/>
      <c r="G32" s="158"/>
      <c r="H32" s="158"/>
      <c r="I32" s="158"/>
      <c r="J32" s="158"/>
      <c r="K32" s="158"/>
    </row>
    <row r="33" spans="2:11" x14ac:dyDescent="0.25">
      <c r="B33" s="35">
        <v>4</v>
      </c>
      <c r="C33" s="158" t="s">
        <v>108</v>
      </c>
      <c r="D33" s="158"/>
      <c r="E33" s="158"/>
      <c r="F33" s="158"/>
      <c r="G33" s="158"/>
      <c r="H33" s="158"/>
      <c r="I33" s="158"/>
      <c r="J33" s="158"/>
      <c r="K33" s="158"/>
    </row>
    <row r="34" spans="2:11" ht="62.25" customHeight="1" x14ac:dyDescent="0.25">
      <c r="B34" s="35">
        <v>5</v>
      </c>
      <c r="C34" s="158" t="s">
        <v>109</v>
      </c>
      <c r="D34" s="158"/>
      <c r="E34" s="158"/>
      <c r="F34" s="158"/>
      <c r="G34" s="158"/>
      <c r="H34" s="158"/>
      <c r="I34" s="158"/>
      <c r="J34" s="158"/>
      <c r="K34" s="158"/>
    </row>
  </sheetData>
  <mergeCells count="23">
    <mergeCell ref="B2:I2"/>
    <mergeCell ref="E26:I26"/>
    <mergeCell ref="B16:C16"/>
    <mergeCell ref="B3:I3"/>
    <mergeCell ref="F6:F7"/>
    <mergeCell ref="B4:B7"/>
    <mergeCell ref="C4:C7"/>
    <mergeCell ref="D4:D7"/>
    <mergeCell ref="H6:H7"/>
    <mergeCell ref="I6:I7"/>
    <mergeCell ref="C33:K33"/>
    <mergeCell ref="C34:K34"/>
    <mergeCell ref="B21:C21"/>
    <mergeCell ref="E4:I5"/>
    <mergeCell ref="E6:E7"/>
    <mergeCell ref="G6:G7"/>
    <mergeCell ref="B9:C9"/>
    <mergeCell ref="C30:J30"/>
    <mergeCell ref="C31:J31"/>
    <mergeCell ref="C32:K32"/>
    <mergeCell ref="J18:J24"/>
    <mergeCell ref="J4:J5"/>
    <mergeCell ref="J6:J7"/>
  </mergeCells>
  <printOptions horizontalCentered="1"/>
  <pageMargins left="0.70866141732283472" right="0.70866141732283472" top="0.74803149606299213" bottom="0.74803149606299213" header="0.31496062992125984" footer="0.31496062992125984"/>
  <pageSetup paperSize="9" scale="51" orientation="landscape" r:id="rId1"/>
  <headerFooter>
    <oddHeader>&amp;L&amp;"Arial,Bold"&amp;14SOR-1</oddHeader>
    <oddFooter>&amp;C&amp;"Arial,Bold"&amp;10Page &amp;P of &amp;N</oddFooter>
  </headerFooter>
  <rowBreaks count="1" manualBreakCount="1">
    <brk id="17"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8"/>
  <sheetViews>
    <sheetView zoomScale="82" zoomScaleNormal="82" workbookViewId="0">
      <selection activeCell="G14" sqref="G14"/>
    </sheetView>
  </sheetViews>
  <sheetFormatPr defaultRowHeight="15" x14ac:dyDescent="0.25"/>
  <cols>
    <col min="2" max="2" width="8.85546875" customWidth="1"/>
    <col min="3" max="3" width="36.85546875" customWidth="1"/>
    <col min="4" max="4" width="16.7109375" style="23" customWidth="1"/>
    <col min="5" max="8" width="21.28515625" customWidth="1"/>
    <col min="9" max="9" width="18.28515625" customWidth="1"/>
    <col min="10" max="10" width="17.5703125" customWidth="1"/>
  </cols>
  <sheetData>
    <row r="1" spans="2:10" ht="15.75" thickBot="1" x14ac:dyDescent="0.3"/>
    <row r="2" spans="2:10" ht="27" customHeight="1" thickTop="1" thickBot="1" x14ac:dyDescent="0.3">
      <c r="B2" s="191" t="s">
        <v>96</v>
      </c>
      <c r="C2" s="192"/>
      <c r="D2" s="192"/>
      <c r="E2" s="192"/>
      <c r="F2" s="192"/>
      <c r="G2" s="192"/>
      <c r="H2" s="192"/>
      <c r="I2" s="192"/>
      <c r="J2" s="193"/>
    </row>
    <row r="3" spans="2:10" ht="49.5" customHeight="1" thickTop="1" thickBot="1" x14ac:dyDescent="0.3">
      <c r="B3" s="183" t="s">
        <v>48</v>
      </c>
      <c r="C3" s="184"/>
      <c r="D3" s="184"/>
      <c r="E3" s="184"/>
      <c r="F3" s="184"/>
      <c r="G3" s="184"/>
      <c r="H3" s="184"/>
      <c r="I3" s="184"/>
      <c r="J3" s="185"/>
    </row>
    <row r="4" spans="2:10" ht="15" customHeight="1" thickTop="1" x14ac:dyDescent="0.25">
      <c r="B4" s="167" t="s">
        <v>2</v>
      </c>
      <c r="C4" s="167" t="s">
        <v>3</v>
      </c>
      <c r="D4" s="167" t="s">
        <v>19</v>
      </c>
      <c r="E4" s="194" t="s">
        <v>4</v>
      </c>
      <c r="F4" s="195"/>
      <c r="G4" s="195"/>
      <c r="H4" s="195"/>
      <c r="I4" s="195"/>
      <c r="J4" s="196"/>
    </row>
    <row r="5" spans="2:10" ht="15.75" thickBot="1" x14ac:dyDescent="0.3">
      <c r="B5" s="186"/>
      <c r="C5" s="186"/>
      <c r="D5" s="186"/>
      <c r="E5" s="197"/>
      <c r="F5" s="198"/>
      <c r="G5" s="198"/>
      <c r="H5" s="198"/>
      <c r="I5" s="198"/>
      <c r="J5" s="199"/>
    </row>
    <row r="6" spans="2:10" ht="20.100000000000001" customHeight="1" thickTop="1" x14ac:dyDescent="0.25">
      <c r="B6" s="186"/>
      <c r="C6" s="186"/>
      <c r="D6" s="186"/>
      <c r="E6" s="167" t="s">
        <v>49</v>
      </c>
      <c r="F6" s="167" t="s">
        <v>50</v>
      </c>
      <c r="G6" s="167" t="s">
        <v>20</v>
      </c>
      <c r="H6" s="167" t="s">
        <v>21</v>
      </c>
      <c r="I6" s="167" t="s">
        <v>15</v>
      </c>
      <c r="J6" s="167" t="s">
        <v>52</v>
      </c>
    </row>
    <row r="7" spans="2:10" ht="20.100000000000001" customHeight="1" x14ac:dyDescent="0.25">
      <c r="B7" s="186"/>
      <c r="C7" s="186"/>
      <c r="D7" s="186"/>
      <c r="E7" s="186"/>
      <c r="F7" s="186"/>
      <c r="G7" s="186"/>
      <c r="H7" s="186"/>
      <c r="I7" s="186"/>
      <c r="J7" s="186"/>
    </row>
    <row r="8" spans="2:10" ht="20.100000000000001" customHeight="1" x14ac:dyDescent="0.25">
      <c r="B8" s="186"/>
      <c r="C8" s="186"/>
      <c r="D8" s="186"/>
      <c r="E8" s="186"/>
      <c r="F8" s="186"/>
      <c r="G8" s="186"/>
      <c r="H8" s="186"/>
      <c r="I8" s="186"/>
      <c r="J8" s="186"/>
    </row>
    <row r="9" spans="2:10" ht="20.100000000000001" customHeight="1" x14ac:dyDescent="0.25">
      <c r="B9" s="186"/>
      <c r="C9" s="186"/>
      <c r="D9" s="186"/>
      <c r="E9" s="186"/>
      <c r="F9" s="186"/>
      <c r="G9" s="186"/>
      <c r="H9" s="186"/>
      <c r="I9" s="186"/>
      <c r="J9" s="186"/>
    </row>
    <row r="10" spans="2:10" ht="20.100000000000001" customHeight="1" thickBot="1" x14ac:dyDescent="0.3">
      <c r="B10" s="168"/>
      <c r="C10" s="168"/>
      <c r="D10" s="168"/>
      <c r="E10" s="168"/>
      <c r="F10" s="168"/>
      <c r="G10" s="168"/>
      <c r="H10" s="168"/>
      <c r="I10" s="168"/>
      <c r="J10" s="168"/>
    </row>
    <row r="11" spans="2:10" ht="16.5" thickTop="1" thickBot="1" x14ac:dyDescent="0.3">
      <c r="B11" s="18">
        <v>1</v>
      </c>
      <c r="C11" s="19">
        <v>2</v>
      </c>
      <c r="D11" s="19">
        <v>3</v>
      </c>
      <c r="E11" s="19">
        <v>4</v>
      </c>
      <c r="F11" s="19" t="s">
        <v>112</v>
      </c>
      <c r="G11" s="111">
        <v>9.0800000000000006E-2</v>
      </c>
      <c r="H11" s="95" t="s">
        <v>51</v>
      </c>
      <c r="I11" s="19">
        <v>6</v>
      </c>
      <c r="J11" s="20" t="s">
        <v>25</v>
      </c>
    </row>
    <row r="12" spans="2:10" ht="21" customHeight="1" thickTop="1" thickBot="1" x14ac:dyDescent="0.3">
      <c r="B12" s="181" t="s">
        <v>22</v>
      </c>
      <c r="C12" s="182"/>
      <c r="D12" s="84"/>
      <c r="E12" s="107"/>
      <c r="F12" s="107"/>
      <c r="G12" s="108"/>
      <c r="H12" s="109"/>
      <c r="I12" s="107"/>
      <c r="J12" s="110"/>
    </row>
    <row r="13" spans="2:10" ht="60" customHeight="1" thickTop="1" thickBot="1" x14ac:dyDescent="0.3">
      <c r="B13" s="46">
        <v>1</v>
      </c>
      <c r="C13" s="100" t="s">
        <v>53</v>
      </c>
      <c r="D13" s="101">
        <v>1</v>
      </c>
      <c r="E13" s="102">
        <v>0</v>
      </c>
      <c r="F13" s="103"/>
      <c r="G13" s="104">
        <f>1/(1+$G$11)^D13</f>
        <v>0.91675834250091681</v>
      </c>
      <c r="H13" s="105">
        <f>E13*G13</f>
        <v>0</v>
      </c>
      <c r="I13" s="103"/>
      <c r="J13" s="106">
        <f>H13+I13</f>
        <v>0</v>
      </c>
    </row>
    <row r="14" spans="2:10" ht="60" customHeight="1" thickTop="1" thickBot="1" x14ac:dyDescent="0.3">
      <c r="B14" s="46">
        <v>2</v>
      </c>
      <c r="C14" s="100" t="s">
        <v>54</v>
      </c>
      <c r="D14" s="101">
        <v>2</v>
      </c>
      <c r="E14" s="103">
        <v>0</v>
      </c>
      <c r="F14" s="103"/>
      <c r="G14" s="104">
        <f>1/(1+$G$11)^D14</f>
        <v>0.84044585854502818</v>
      </c>
      <c r="H14" s="105">
        <f>E14*G14</f>
        <v>0</v>
      </c>
      <c r="I14" s="103"/>
      <c r="J14" s="106">
        <f>H14+I14</f>
        <v>0</v>
      </c>
    </row>
    <row r="15" spans="2:10" ht="60" customHeight="1" thickTop="1" thickBot="1" x14ac:dyDescent="0.3">
      <c r="B15" s="46">
        <v>3</v>
      </c>
      <c r="C15" s="100" t="s">
        <v>55</v>
      </c>
      <c r="D15" s="101">
        <v>3</v>
      </c>
      <c r="E15" s="103">
        <v>0</v>
      </c>
      <c r="F15" s="103"/>
      <c r="G15" s="104">
        <f>1/(1+$G$11)^D15</f>
        <v>0.77048575224149995</v>
      </c>
      <c r="H15" s="105">
        <f>E15*G15</f>
        <v>0</v>
      </c>
      <c r="I15" s="103"/>
      <c r="J15" s="106">
        <f>H15+I15</f>
        <v>0</v>
      </c>
    </row>
    <row r="16" spans="2:10" ht="60" customHeight="1" thickTop="1" thickBot="1" x14ac:dyDescent="0.3">
      <c r="B16" s="46">
        <v>4</v>
      </c>
      <c r="C16" s="100" t="s">
        <v>56</v>
      </c>
      <c r="D16" s="101">
        <v>4</v>
      </c>
      <c r="E16" s="103">
        <v>0</v>
      </c>
      <c r="F16" s="103"/>
      <c r="G16" s="104">
        <f>1/(1+$G$11)^D16</f>
        <v>0.70634924114548958</v>
      </c>
      <c r="H16" s="105">
        <f>E16*G16</f>
        <v>0</v>
      </c>
      <c r="I16" s="103"/>
      <c r="J16" s="106">
        <f>H16+I16</f>
        <v>0</v>
      </c>
    </row>
    <row r="17" spans="2:12" ht="60" customHeight="1" thickTop="1" thickBot="1" x14ac:dyDescent="0.3">
      <c r="B17" s="46">
        <v>5</v>
      </c>
      <c r="C17" s="100" t="s">
        <v>57</v>
      </c>
      <c r="D17" s="101">
        <v>5</v>
      </c>
      <c r="E17" s="103">
        <v>0</v>
      </c>
      <c r="F17" s="103"/>
      <c r="G17" s="104">
        <f>1/(1+$G$11)^D17</f>
        <v>0.64755155953931942</v>
      </c>
      <c r="H17" s="105">
        <f>E17*G17</f>
        <v>0</v>
      </c>
      <c r="I17" s="103"/>
      <c r="J17" s="113">
        <f>H17+I17</f>
        <v>0</v>
      </c>
    </row>
    <row r="18" spans="2:12" ht="38.25" customHeight="1" thickTop="1" thickBot="1" x14ac:dyDescent="0.3">
      <c r="B18" s="96"/>
      <c r="C18" s="97" t="s">
        <v>58</v>
      </c>
      <c r="D18" s="98"/>
      <c r="E18" s="99">
        <f>SUM(E13:E17)</f>
        <v>0</v>
      </c>
      <c r="F18" s="99"/>
      <c r="G18" s="99"/>
      <c r="H18" s="112">
        <f>SUM(H13:H17)</f>
        <v>0</v>
      </c>
      <c r="I18" s="148">
        <f>SUM(I13:I17)</f>
        <v>0</v>
      </c>
      <c r="J18" s="114">
        <f>SUM(J13:J17)</f>
        <v>0</v>
      </c>
    </row>
    <row r="19" spans="2:12" ht="17.25" thickTop="1" thickBot="1" x14ac:dyDescent="0.3">
      <c r="B19" s="24"/>
      <c r="C19" s="25"/>
      <c r="D19" s="25"/>
      <c r="E19" s="26"/>
      <c r="F19" s="26"/>
      <c r="G19" s="26"/>
      <c r="H19" s="26"/>
      <c r="I19" s="27"/>
      <c r="J19" s="28"/>
    </row>
    <row r="20" spans="2:12" ht="39.75" customHeight="1" thickTop="1" thickBot="1" x14ac:dyDescent="0.3">
      <c r="B20" s="187" t="s">
        <v>58</v>
      </c>
      <c r="C20" s="188"/>
      <c r="D20" s="29" t="s">
        <v>9</v>
      </c>
      <c r="E20" s="189"/>
      <c r="F20" s="178"/>
      <c r="G20" s="178"/>
      <c r="H20" s="178"/>
      <c r="I20" s="178"/>
      <c r="J20" s="190"/>
      <c r="K20" s="30"/>
    </row>
    <row r="21" spans="2:12" ht="21" thickTop="1" x14ac:dyDescent="0.25">
      <c r="B21" s="31"/>
      <c r="C21" s="31"/>
      <c r="D21" s="32"/>
      <c r="E21" s="33"/>
      <c r="F21" s="33"/>
      <c r="G21" s="33"/>
      <c r="H21" s="33"/>
      <c r="I21" s="30"/>
      <c r="J21" s="30"/>
      <c r="K21" s="30"/>
    </row>
    <row r="22" spans="2:12" ht="20.25" x14ac:dyDescent="0.25">
      <c r="B22" s="31"/>
      <c r="C22" s="31"/>
      <c r="D22" s="32"/>
      <c r="E22" s="33"/>
      <c r="F22" s="33"/>
      <c r="G22" s="33"/>
      <c r="H22" s="33"/>
      <c r="I22" s="30"/>
      <c r="J22" s="30"/>
      <c r="K22" s="30"/>
    </row>
    <row r="23" spans="2:12" x14ac:dyDescent="0.25">
      <c r="B23" s="116" t="s">
        <v>23</v>
      </c>
      <c r="C23" s="115"/>
      <c r="D23" s="115"/>
      <c r="E23" s="116"/>
      <c r="F23" s="116"/>
      <c r="G23" s="116"/>
      <c r="H23" s="116"/>
      <c r="I23" s="116"/>
      <c r="J23" s="115"/>
      <c r="K23" s="115"/>
      <c r="L23" s="34"/>
    </row>
    <row r="24" spans="2:12" ht="15" customHeight="1" x14ac:dyDescent="0.25">
      <c r="B24" s="35">
        <v>1</v>
      </c>
      <c r="C24" s="171" t="s">
        <v>59</v>
      </c>
      <c r="D24" s="171"/>
      <c r="E24" s="171"/>
      <c r="F24" s="171"/>
      <c r="G24" s="171"/>
      <c r="H24" s="171"/>
      <c r="I24" s="171"/>
      <c r="J24" s="171"/>
      <c r="K24" s="117"/>
      <c r="L24" s="36"/>
    </row>
    <row r="25" spans="2:12" ht="18.75" customHeight="1" x14ac:dyDescent="0.25">
      <c r="B25" s="35">
        <v>2</v>
      </c>
      <c r="C25" s="171" t="s">
        <v>24</v>
      </c>
      <c r="D25" s="171"/>
      <c r="E25" s="171"/>
      <c r="F25" s="171"/>
      <c r="G25" s="171"/>
      <c r="H25" s="171"/>
      <c r="I25" s="171"/>
      <c r="J25" s="171"/>
      <c r="K25" s="146"/>
      <c r="L25" s="37"/>
    </row>
    <row r="26" spans="2:12" ht="15" customHeight="1" x14ac:dyDescent="0.25">
      <c r="B26" s="35">
        <v>3</v>
      </c>
      <c r="C26" s="158" t="s">
        <v>99</v>
      </c>
      <c r="D26" s="158"/>
      <c r="E26" s="158"/>
      <c r="F26" s="158"/>
      <c r="G26" s="158"/>
      <c r="H26" s="158"/>
      <c r="I26" s="158"/>
      <c r="J26" s="158"/>
      <c r="K26" s="158"/>
    </row>
    <row r="27" spans="2:12" ht="15" customHeight="1" x14ac:dyDescent="0.25">
      <c r="B27" s="35">
        <v>4</v>
      </c>
      <c r="C27" s="158" t="s">
        <v>108</v>
      </c>
      <c r="D27" s="158"/>
      <c r="E27" s="158"/>
      <c r="F27" s="158"/>
      <c r="G27" s="158"/>
      <c r="H27" s="158"/>
      <c r="I27" s="158"/>
      <c r="J27" s="158"/>
      <c r="K27" s="158"/>
    </row>
    <row r="28" spans="2:12" ht="35.25" customHeight="1" x14ac:dyDescent="0.25">
      <c r="B28" s="35">
        <v>5</v>
      </c>
      <c r="C28" s="158" t="s">
        <v>109</v>
      </c>
      <c r="D28" s="158"/>
      <c r="E28" s="158"/>
      <c r="F28" s="158"/>
      <c r="G28" s="158"/>
      <c r="H28" s="158"/>
      <c r="I28" s="158"/>
      <c r="J28" s="158"/>
      <c r="K28" s="158"/>
    </row>
  </sheetData>
  <mergeCells count="20">
    <mergeCell ref="B2:J2"/>
    <mergeCell ref="B3:J3"/>
    <mergeCell ref="B4:B10"/>
    <mergeCell ref="C4:C10"/>
    <mergeCell ref="D4:D10"/>
    <mergeCell ref="E4:J5"/>
    <mergeCell ref="E6:E10"/>
    <mergeCell ref="F6:F10"/>
    <mergeCell ref="G6:G10"/>
    <mergeCell ref="H6:H10"/>
    <mergeCell ref="C28:K28"/>
    <mergeCell ref="C25:J25"/>
    <mergeCell ref="C26:K26"/>
    <mergeCell ref="C27:K27"/>
    <mergeCell ref="I6:I10"/>
    <mergeCell ref="J6:J10"/>
    <mergeCell ref="B12:C12"/>
    <mergeCell ref="B20:C20"/>
    <mergeCell ref="E20:J20"/>
    <mergeCell ref="C24:J24"/>
  </mergeCells>
  <printOptions horizontalCentered="1"/>
  <pageMargins left="0.70866141732283472" right="0.70866141732283472" top="0.74803149606299213" bottom="0.74803149606299213" header="0.31496062992125984" footer="0.31496062992125984"/>
  <pageSetup paperSize="9" scale="63" orientation="landscape" r:id="rId1"/>
  <headerFooter>
    <oddHeader>&amp;L&amp;"Arial,Bold"&amp;14SOR-2</oddHeader>
    <oddFooter>&amp;C&amp;"Arial,Bold"&amp;10Page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3"/>
  <sheetViews>
    <sheetView tabSelected="1" topLeftCell="A40" zoomScale="82" zoomScaleNormal="82" zoomScaleSheetLayoutView="80" workbookViewId="0">
      <selection activeCell="F53" sqref="F53"/>
    </sheetView>
  </sheetViews>
  <sheetFormatPr defaultRowHeight="15" x14ac:dyDescent="0.25"/>
  <cols>
    <col min="1" max="1" width="9.140625" style="11"/>
    <col min="2" max="2" width="8.85546875" style="14" customWidth="1"/>
    <col min="3" max="3" width="57.42578125" style="149" customWidth="1"/>
    <col min="4" max="4" width="34" style="14" customWidth="1"/>
    <col min="5" max="5" width="28.85546875" style="14" customWidth="1"/>
    <col min="6" max="6" width="33.42578125" style="14" customWidth="1"/>
    <col min="7" max="16384" width="9.140625" style="11"/>
  </cols>
  <sheetData>
    <row r="1" spans="2:8" ht="15.75" thickBot="1" x14ac:dyDescent="0.3"/>
    <row r="2" spans="2:8" ht="21.75" thickTop="1" thickBot="1" x14ac:dyDescent="0.3">
      <c r="B2" s="174" t="s">
        <v>95</v>
      </c>
      <c r="C2" s="175"/>
      <c r="D2" s="175"/>
      <c r="E2" s="175"/>
      <c r="F2" s="176"/>
      <c r="G2" s="3"/>
    </row>
    <row r="3" spans="2:8" ht="70.5" customHeight="1" thickTop="1" thickBot="1" x14ac:dyDescent="0.3">
      <c r="B3" s="183" t="s">
        <v>44</v>
      </c>
      <c r="C3" s="184"/>
      <c r="D3" s="184"/>
      <c r="E3" s="184"/>
      <c r="F3" s="185"/>
      <c r="G3" s="4"/>
      <c r="H3" s="2"/>
    </row>
    <row r="4" spans="2:8" ht="7.5" customHeight="1" thickTop="1" thickBot="1" x14ac:dyDescent="0.3">
      <c r="B4" s="209"/>
      <c r="C4" s="210"/>
      <c r="D4" s="210"/>
      <c r="E4" s="210"/>
      <c r="F4" s="211"/>
      <c r="G4" s="4"/>
      <c r="H4" s="2"/>
    </row>
    <row r="5" spans="2:8" ht="15" customHeight="1" thickTop="1" x14ac:dyDescent="0.25">
      <c r="B5" s="167" t="s">
        <v>2</v>
      </c>
      <c r="C5" s="167" t="s">
        <v>65</v>
      </c>
      <c r="D5" s="167" t="s">
        <v>66</v>
      </c>
      <c r="E5" s="161" t="s">
        <v>4</v>
      </c>
      <c r="F5" s="163"/>
      <c r="G5" s="173"/>
    </row>
    <row r="6" spans="2:8" ht="15.75" thickBot="1" x14ac:dyDescent="0.3">
      <c r="B6" s="186"/>
      <c r="C6" s="186"/>
      <c r="D6" s="186"/>
      <c r="E6" s="164"/>
      <c r="F6" s="166"/>
      <c r="G6" s="173"/>
    </row>
    <row r="7" spans="2:8" ht="33" customHeight="1" thickTop="1" thickBot="1" x14ac:dyDescent="0.3">
      <c r="B7" s="186"/>
      <c r="C7" s="186"/>
      <c r="D7" s="186"/>
      <c r="E7" s="94" t="s">
        <v>110</v>
      </c>
      <c r="F7" s="145" t="s">
        <v>107</v>
      </c>
      <c r="G7" s="22"/>
    </row>
    <row r="8" spans="2:8" ht="16.5" thickTop="1" thickBot="1" x14ac:dyDescent="0.3">
      <c r="B8" s="127">
        <v>1</v>
      </c>
      <c r="C8" s="48">
        <v>2</v>
      </c>
      <c r="D8" s="48">
        <v>3</v>
      </c>
      <c r="E8" s="48">
        <v>4</v>
      </c>
      <c r="F8" s="128">
        <v>5</v>
      </c>
      <c r="G8" s="1"/>
    </row>
    <row r="9" spans="2:8" ht="17.25" thickTop="1" thickBot="1" x14ac:dyDescent="0.3">
      <c r="B9" s="203" t="s">
        <v>88</v>
      </c>
      <c r="C9" s="204"/>
      <c r="D9" s="204"/>
      <c r="E9" s="204"/>
      <c r="F9" s="205"/>
      <c r="G9" s="1"/>
    </row>
    <row r="10" spans="2:8" ht="30" thickTop="1" thickBot="1" x14ac:dyDescent="0.3">
      <c r="B10" s="46">
        <v>1.1000000000000001</v>
      </c>
      <c r="C10" s="100" t="s">
        <v>67</v>
      </c>
      <c r="D10" s="101" t="s">
        <v>81</v>
      </c>
      <c r="E10" s="123"/>
      <c r="F10" s="124"/>
      <c r="G10" s="1"/>
    </row>
    <row r="11" spans="2:8" ht="44.25" thickTop="1" thickBot="1" x14ac:dyDescent="0.3">
      <c r="B11" s="46">
        <v>1.2</v>
      </c>
      <c r="C11" s="100" t="s">
        <v>68</v>
      </c>
      <c r="D11" s="101" t="s">
        <v>82</v>
      </c>
      <c r="E11" s="123"/>
      <c r="F11" s="124"/>
      <c r="G11" s="1"/>
    </row>
    <row r="12" spans="2:8" ht="16.5" thickTop="1" thickBot="1" x14ac:dyDescent="0.3">
      <c r="B12" s="46">
        <v>1.3</v>
      </c>
      <c r="C12" s="100" t="s">
        <v>69</v>
      </c>
      <c r="D12" s="101" t="s">
        <v>83</v>
      </c>
      <c r="E12" s="123"/>
      <c r="F12" s="124"/>
      <c r="G12" s="1"/>
    </row>
    <row r="13" spans="2:8" ht="16.5" thickTop="1" thickBot="1" x14ac:dyDescent="0.3">
      <c r="B13" s="129">
        <v>1.4</v>
      </c>
      <c r="C13" s="130" t="s">
        <v>70</v>
      </c>
      <c r="D13" s="121" t="s">
        <v>84</v>
      </c>
      <c r="E13" s="120"/>
      <c r="F13" s="131"/>
      <c r="G13" s="1"/>
    </row>
    <row r="14" spans="2:8" ht="17.25" customHeight="1" thickTop="1" thickBot="1" x14ac:dyDescent="0.3">
      <c r="B14" s="155"/>
      <c r="C14" s="155" t="s">
        <v>101</v>
      </c>
      <c r="D14" s="155"/>
      <c r="E14" s="155"/>
      <c r="F14" s="156">
        <f>F10+F11+F12+F13</f>
        <v>0</v>
      </c>
      <c r="G14" s="1"/>
    </row>
    <row r="15" spans="2:8" ht="17.25" thickTop="1" thickBot="1" x14ac:dyDescent="0.3">
      <c r="B15" s="203" t="s">
        <v>89</v>
      </c>
      <c r="C15" s="204"/>
      <c r="D15" s="204"/>
      <c r="E15" s="204"/>
      <c r="F15" s="205"/>
      <c r="G15" s="1"/>
    </row>
    <row r="16" spans="2:8" ht="16.5" thickTop="1" thickBot="1" x14ac:dyDescent="0.3">
      <c r="B16" s="46">
        <v>2.1</v>
      </c>
      <c r="C16" s="100" t="s">
        <v>35</v>
      </c>
      <c r="D16" s="101" t="s">
        <v>85</v>
      </c>
      <c r="E16" s="123"/>
      <c r="F16" s="124"/>
      <c r="G16" s="1"/>
    </row>
    <row r="17" spans="2:7" ht="16.5" thickTop="1" thickBot="1" x14ac:dyDescent="0.3">
      <c r="B17" s="46">
        <v>2.2000000000000002</v>
      </c>
      <c r="C17" s="100" t="s">
        <v>37</v>
      </c>
      <c r="D17" s="101" t="s">
        <v>36</v>
      </c>
      <c r="E17" s="123"/>
      <c r="F17" s="124"/>
      <c r="G17" s="172"/>
    </row>
    <row r="18" spans="2:7" ht="16.5" thickTop="1" thickBot="1" x14ac:dyDescent="0.3">
      <c r="B18" s="46">
        <v>2.2999999999999998</v>
      </c>
      <c r="C18" s="100" t="s">
        <v>71</v>
      </c>
      <c r="D18" s="101" t="s">
        <v>36</v>
      </c>
      <c r="E18" s="123"/>
      <c r="F18" s="124"/>
      <c r="G18" s="172"/>
    </row>
    <row r="19" spans="2:7" ht="16.5" thickTop="1" thickBot="1" x14ac:dyDescent="0.3">
      <c r="B19" s="46">
        <v>2.4</v>
      </c>
      <c r="C19" s="100" t="s">
        <v>43</v>
      </c>
      <c r="D19" s="101" t="s">
        <v>36</v>
      </c>
      <c r="E19" s="123"/>
      <c r="F19" s="124"/>
      <c r="G19" s="172"/>
    </row>
    <row r="20" spans="2:7" ht="16.5" thickTop="1" thickBot="1" x14ac:dyDescent="0.3">
      <c r="B20" s="46">
        <v>2.5</v>
      </c>
      <c r="C20" s="100" t="s">
        <v>72</v>
      </c>
      <c r="D20" s="101" t="s">
        <v>36</v>
      </c>
      <c r="E20" s="123"/>
      <c r="F20" s="124"/>
      <c r="G20" s="172"/>
    </row>
    <row r="21" spans="2:7" ht="16.5" thickTop="1" thickBot="1" x14ac:dyDescent="0.3">
      <c r="B21" s="46">
        <v>2.6</v>
      </c>
      <c r="C21" s="100" t="s">
        <v>73</v>
      </c>
      <c r="D21" s="101" t="s">
        <v>36</v>
      </c>
      <c r="E21" s="123"/>
      <c r="F21" s="124"/>
      <c r="G21" s="172"/>
    </row>
    <row r="22" spans="2:7" ht="16.5" thickTop="1" thickBot="1" x14ac:dyDescent="0.3">
      <c r="B22" s="46">
        <v>2.7</v>
      </c>
      <c r="C22" s="100" t="s">
        <v>41</v>
      </c>
      <c r="D22" s="101" t="s">
        <v>36</v>
      </c>
      <c r="E22" s="123"/>
      <c r="F22" s="124"/>
      <c r="G22" s="172"/>
    </row>
    <row r="23" spans="2:7" ht="22.5" customHeight="1" thickTop="1" thickBot="1" x14ac:dyDescent="0.3">
      <c r="B23" s="119">
        <v>2.8</v>
      </c>
      <c r="C23" s="122" t="s">
        <v>74</v>
      </c>
      <c r="D23" s="101" t="s">
        <v>36</v>
      </c>
      <c r="E23" s="123"/>
      <c r="F23" s="139"/>
      <c r="G23" s="172"/>
    </row>
    <row r="24" spans="2:7" ht="22.5" customHeight="1" thickTop="1" thickBot="1" x14ac:dyDescent="0.3">
      <c r="B24" s="155"/>
      <c r="C24" s="155" t="s">
        <v>102</v>
      </c>
      <c r="D24" s="155"/>
      <c r="E24" s="155"/>
      <c r="F24" s="156">
        <f>F20+F21+F22+F23+F19+F18+F17+F16</f>
        <v>0</v>
      </c>
      <c r="G24" s="172"/>
    </row>
    <row r="25" spans="2:7" ht="17.25" thickTop="1" thickBot="1" x14ac:dyDescent="0.3">
      <c r="B25" s="206" t="s">
        <v>90</v>
      </c>
      <c r="C25" s="207"/>
      <c r="D25" s="207"/>
      <c r="E25" s="207"/>
      <c r="F25" s="208"/>
      <c r="G25" s="172"/>
    </row>
    <row r="26" spans="2:7" ht="16.5" thickTop="1" thickBot="1" x14ac:dyDescent="0.3">
      <c r="B26" s="46">
        <v>3.1</v>
      </c>
      <c r="C26" s="100" t="s">
        <v>26</v>
      </c>
      <c r="D26" s="101" t="s">
        <v>27</v>
      </c>
      <c r="E26" s="123"/>
      <c r="F26" s="124"/>
      <c r="G26" s="172"/>
    </row>
    <row r="27" spans="2:7" ht="30" thickTop="1" thickBot="1" x14ac:dyDescent="0.3">
      <c r="B27" s="46">
        <v>3.2</v>
      </c>
      <c r="C27" s="100" t="s">
        <v>28</v>
      </c>
      <c r="D27" s="101" t="s">
        <v>29</v>
      </c>
      <c r="E27" s="123"/>
      <c r="F27" s="124"/>
      <c r="G27" s="172"/>
    </row>
    <row r="28" spans="2:7" ht="16.5" thickTop="1" thickBot="1" x14ac:dyDescent="0.3">
      <c r="B28" s="46">
        <v>3.3</v>
      </c>
      <c r="C28" s="100" t="s">
        <v>30</v>
      </c>
      <c r="D28" s="101" t="s">
        <v>31</v>
      </c>
      <c r="E28" s="123"/>
      <c r="F28" s="124"/>
      <c r="G28" s="172"/>
    </row>
    <row r="29" spans="2:7" ht="16.5" thickTop="1" thickBot="1" x14ac:dyDescent="0.3">
      <c r="B29" s="46">
        <v>3.4</v>
      </c>
      <c r="C29" s="100" t="s">
        <v>32</v>
      </c>
      <c r="D29" s="101" t="s">
        <v>33</v>
      </c>
      <c r="E29" s="123"/>
      <c r="F29" s="124"/>
      <c r="G29" s="172"/>
    </row>
    <row r="30" spans="2:7" ht="16.5" thickTop="1" thickBot="1" x14ac:dyDescent="0.3">
      <c r="B30" s="129">
        <v>3.5</v>
      </c>
      <c r="C30" s="130" t="s">
        <v>34</v>
      </c>
      <c r="D30" s="121" t="s">
        <v>33</v>
      </c>
      <c r="E30" s="120"/>
      <c r="F30" s="132"/>
      <c r="G30" s="172"/>
    </row>
    <row r="31" spans="2:7" ht="17.25" thickTop="1" thickBot="1" x14ac:dyDescent="0.3">
      <c r="B31" s="155"/>
      <c r="C31" s="155" t="s">
        <v>103</v>
      </c>
      <c r="D31" s="155"/>
      <c r="E31" s="155"/>
      <c r="F31" s="156">
        <f>F26+F27+F28+F29+F30</f>
        <v>0</v>
      </c>
      <c r="G31" s="147"/>
    </row>
    <row r="32" spans="2:7" ht="17.25" customHeight="1" thickTop="1" thickBot="1" x14ac:dyDescent="0.3">
      <c r="B32" s="203" t="s">
        <v>91</v>
      </c>
      <c r="C32" s="204"/>
      <c r="D32" s="204"/>
      <c r="E32" s="204"/>
      <c r="F32" s="205"/>
    </row>
    <row r="33" spans="2:6" ht="16.5" thickTop="1" thickBot="1" x14ac:dyDescent="0.3">
      <c r="B33" s="46">
        <v>4.0999999999999996</v>
      </c>
      <c r="C33" s="122" t="s">
        <v>75</v>
      </c>
      <c r="D33" s="101" t="s">
        <v>36</v>
      </c>
      <c r="E33" s="123"/>
      <c r="F33" s="124"/>
    </row>
    <row r="34" spans="2:6" ht="16.5" thickTop="1" thickBot="1" x14ac:dyDescent="0.3">
      <c r="B34" s="46">
        <v>4.2</v>
      </c>
      <c r="C34" s="122" t="s">
        <v>76</v>
      </c>
      <c r="D34" s="101" t="s">
        <v>36</v>
      </c>
      <c r="E34" s="123"/>
      <c r="F34" s="124"/>
    </row>
    <row r="35" spans="2:6" ht="16.5" thickTop="1" thickBot="1" x14ac:dyDescent="0.3">
      <c r="B35" s="46">
        <v>4.3</v>
      </c>
      <c r="C35" s="122" t="s">
        <v>77</v>
      </c>
      <c r="D35" s="101" t="s">
        <v>36</v>
      </c>
      <c r="E35" s="123"/>
      <c r="F35" s="124"/>
    </row>
    <row r="36" spans="2:6" ht="16.5" thickTop="1" thickBot="1" x14ac:dyDescent="0.3">
      <c r="B36" s="46">
        <v>4.4000000000000004</v>
      </c>
      <c r="C36" s="122" t="s">
        <v>78</v>
      </c>
      <c r="D36" s="101" t="s">
        <v>86</v>
      </c>
      <c r="E36" s="123"/>
      <c r="F36" s="124"/>
    </row>
    <row r="37" spans="2:6" ht="16.5" thickTop="1" thickBot="1" x14ac:dyDescent="0.3">
      <c r="B37" s="46">
        <v>4.5</v>
      </c>
      <c r="C37" s="122" t="s">
        <v>79</v>
      </c>
      <c r="D37" s="101" t="s">
        <v>36</v>
      </c>
      <c r="E37" s="123"/>
      <c r="F37" s="124"/>
    </row>
    <row r="38" spans="2:6" ht="16.5" thickTop="1" thickBot="1" x14ac:dyDescent="0.3">
      <c r="B38" s="137">
        <v>4.5999999999999996</v>
      </c>
      <c r="C38" s="134" t="s">
        <v>80</v>
      </c>
      <c r="D38" s="135" t="s">
        <v>36</v>
      </c>
      <c r="E38" s="136"/>
      <c r="F38" s="138"/>
    </row>
    <row r="39" spans="2:6" ht="17.25" thickTop="1" thickBot="1" x14ac:dyDescent="0.3">
      <c r="B39" s="155"/>
      <c r="C39" s="155" t="s">
        <v>104</v>
      </c>
      <c r="D39" s="155"/>
      <c r="E39" s="155"/>
      <c r="F39" s="156">
        <f>F34+F35+F36+F37+F38+F33</f>
        <v>0</v>
      </c>
    </row>
    <row r="40" spans="2:6" ht="17.25" customHeight="1" thickTop="1" thickBot="1" x14ac:dyDescent="0.3">
      <c r="B40" s="203" t="s">
        <v>92</v>
      </c>
      <c r="C40" s="204"/>
      <c r="D40" s="204"/>
      <c r="E40" s="204"/>
      <c r="F40" s="205"/>
    </row>
    <row r="41" spans="2:6" ht="16.5" thickTop="1" thickBot="1" x14ac:dyDescent="0.3">
      <c r="B41" s="46">
        <v>5.0999999999999996</v>
      </c>
      <c r="C41" s="122" t="s">
        <v>35</v>
      </c>
      <c r="D41" s="101" t="s">
        <v>36</v>
      </c>
      <c r="E41" s="123"/>
      <c r="F41" s="124"/>
    </row>
    <row r="42" spans="2:6" ht="16.5" thickTop="1" thickBot="1" x14ac:dyDescent="0.3">
      <c r="B42" s="46">
        <v>5.2</v>
      </c>
      <c r="C42" s="122" t="s">
        <v>37</v>
      </c>
      <c r="D42" s="101" t="s">
        <v>36</v>
      </c>
      <c r="E42" s="123"/>
      <c r="F42" s="124"/>
    </row>
    <row r="43" spans="2:6" ht="16.5" thickTop="1" thickBot="1" x14ac:dyDescent="0.3">
      <c r="B43" s="63">
        <v>5.3</v>
      </c>
      <c r="C43" s="140" t="s">
        <v>38</v>
      </c>
      <c r="D43" s="141" t="s">
        <v>36</v>
      </c>
      <c r="E43" s="142"/>
      <c r="F43" s="133"/>
    </row>
    <row r="44" spans="2:6" ht="16.5" thickTop="1" thickBot="1" x14ac:dyDescent="0.3">
      <c r="B44" s="46">
        <v>5.4</v>
      </c>
      <c r="C44" s="143" t="s">
        <v>39</v>
      </c>
      <c r="D44" s="144" t="s">
        <v>36</v>
      </c>
      <c r="E44" s="136"/>
      <c r="F44" s="124"/>
    </row>
    <row r="45" spans="2:6" ht="16.5" thickTop="1" thickBot="1" x14ac:dyDescent="0.3">
      <c r="B45" s="46">
        <v>5.5</v>
      </c>
      <c r="C45" s="122" t="s">
        <v>40</v>
      </c>
      <c r="D45" s="101" t="s">
        <v>36</v>
      </c>
      <c r="E45" s="123"/>
      <c r="F45" s="124"/>
    </row>
    <row r="46" spans="2:6" ht="16.5" thickTop="1" thickBot="1" x14ac:dyDescent="0.3">
      <c r="B46" s="125">
        <v>5.6</v>
      </c>
      <c r="C46" s="122" t="s">
        <v>41</v>
      </c>
      <c r="D46" s="101" t="s">
        <v>36</v>
      </c>
      <c r="E46" s="123"/>
      <c r="F46" s="126"/>
    </row>
    <row r="47" spans="2:6" ht="16.5" thickTop="1" thickBot="1" x14ac:dyDescent="0.3">
      <c r="B47" s="125">
        <v>5.7</v>
      </c>
      <c r="C47" s="122" t="s">
        <v>42</v>
      </c>
      <c r="D47" s="101" t="s">
        <v>36</v>
      </c>
      <c r="E47" s="123"/>
      <c r="F47" s="126"/>
    </row>
    <row r="48" spans="2:6" ht="16.5" thickTop="1" thickBot="1" x14ac:dyDescent="0.3">
      <c r="B48" s="137">
        <v>5.8</v>
      </c>
      <c r="C48" s="134" t="s">
        <v>43</v>
      </c>
      <c r="D48" s="135" t="s">
        <v>36</v>
      </c>
      <c r="E48" s="136"/>
      <c r="F48" s="138"/>
    </row>
    <row r="49" spans="2:11" ht="17.25" thickTop="1" thickBot="1" x14ac:dyDescent="0.3">
      <c r="B49" s="155"/>
      <c r="C49" s="155" t="s">
        <v>105</v>
      </c>
      <c r="D49" s="155"/>
      <c r="E49" s="155"/>
      <c r="F49" s="156">
        <f>F41+F42+F43+F44+F45+F46+F47+F48</f>
        <v>0</v>
      </c>
    </row>
    <row r="50" spans="2:11" ht="17.25" thickTop="1" thickBot="1" x14ac:dyDescent="0.3">
      <c r="B50" s="200" t="s">
        <v>93</v>
      </c>
      <c r="C50" s="201"/>
      <c r="D50" s="201"/>
      <c r="E50" s="201"/>
      <c r="F50" s="202"/>
    </row>
    <row r="51" spans="2:11" ht="44.25" thickTop="1" thickBot="1" x14ac:dyDescent="0.3">
      <c r="B51" s="129">
        <v>6.1</v>
      </c>
      <c r="C51" s="151" t="s">
        <v>94</v>
      </c>
      <c r="D51" s="121" t="s">
        <v>87</v>
      </c>
      <c r="E51" s="132"/>
      <c r="F51" s="132"/>
    </row>
    <row r="52" spans="2:11" ht="17.25" thickTop="1" thickBot="1" x14ac:dyDescent="0.3">
      <c r="B52" s="155"/>
      <c r="C52" s="155" t="s">
        <v>106</v>
      </c>
      <c r="D52" s="155"/>
      <c r="E52" s="155"/>
      <c r="F52" s="156">
        <f>F51</f>
        <v>0</v>
      </c>
    </row>
    <row r="53" spans="2:11" s="150" customFormat="1" ht="37.5" customHeight="1" thickTop="1" thickBot="1" x14ac:dyDescent="0.3">
      <c r="B53" s="152"/>
      <c r="C53" s="154" t="s">
        <v>100</v>
      </c>
      <c r="D53" s="153"/>
      <c r="E53" s="153"/>
      <c r="F53" s="157">
        <f>F52+F49+F39+F31+F24+F14</f>
        <v>0</v>
      </c>
    </row>
    <row r="54" spans="2:11" ht="15.75" thickTop="1" x14ac:dyDescent="0.25"/>
    <row r="58" spans="2:11" x14ac:dyDescent="0.25">
      <c r="B58" s="116" t="s">
        <v>23</v>
      </c>
      <c r="C58" s="115"/>
      <c r="D58" s="115"/>
      <c r="E58" s="116"/>
      <c r="F58" s="116"/>
      <c r="G58" s="116"/>
      <c r="H58" s="116"/>
      <c r="I58" s="116"/>
      <c r="J58" s="115"/>
      <c r="K58" s="115"/>
    </row>
    <row r="59" spans="2:11" x14ac:dyDescent="0.25">
      <c r="B59" s="35">
        <v>1</v>
      </c>
      <c r="C59" s="171" t="s">
        <v>59</v>
      </c>
      <c r="D59" s="171"/>
      <c r="E59" s="171"/>
      <c r="F59" s="171"/>
      <c r="G59" s="171"/>
      <c r="H59" s="171"/>
      <c r="I59" s="171"/>
      <c r="J59" s="171"/>
      <c r="K59" s="117"/>
    </row>
    <row r="60" spans="2:11" x14ac:dyDescent="0.25">
      <c r="B60" s="35">
        <v>2</v>
      </c>
      <c r="C60" s="171" t="s">
        <v>24</v>
      </c>
      <c r="D60" s="171"/>
      <c r="E60" s="171"/>
      <c r="F60" s="171"/>
      <c r="G60" s="171"/>
      <c r="H60" s="171"/>
      <c r="I60" s="171"/>
      <c r="J60" s="171"/>
      <c r="K60" s="146"/>
    </row>
    <row r="61" spans="2:11" x14ac:dyDescent="0.25">
      <c r="B61" s="35">
        <v>3</v>
      </c>
      <c r="C61" s="158" t="s">
        <v>99</v>
      </c>
      <c r="D61" s="158"/>
      <c r="E61" s="158"/>
      <c r="F61" s="158"/>
      <c r="G61" s="158"/>
      <c r="H61" s="158"/>
      <c r="I61" s="158"/>
      <c r="J61" s="158"/>
      <c r="K61" s="158"/>
    </row>
    <row r="62" spans="2:11" x14ac:dyDescent="0.25">
      <c r="B62" s="35">
        <v>4</v>
      </c>
      <c r="C62" s="158" t="s">
        <v>108</v>
      </c>
      <c r="D62" s="158"/>
      <c r="E62" s="158"/>
      <c r="F62" s="158"/>
      <c r="G62" s="158"/>
      <c r="H62" s="158"/>
      <c r="I62" s="158"/>
      <c r="J62" s="158"/>
      <c r="K62" s="158"/>
    </row>
    <row r="63" spans="2:11" ht="27.75" customHeight="1" x14ac:dyDescent="0.25">
      <c r="B63" s="35">
        <v>5</v>
      </c>
      <c r="C63" s="158" t="s">
        <v>109</v>
      </c>
      <c r="D63" s="158"/>
      <c r="E63" s="158"/>
      <c r="F63" s="158"/>
      <c r="G63" s="158"/>
      <c r="H63" s="158"/>
      <c r="I63" s="158"/>
      <c r="J63" s="158"/>
      <c r="K63" s="158"/>
    </row>
  </sheetData>
  <mergeCells count="19">
    <mergeCell ref="B50:F50"/>
    <mergeCell ref="B9:F9"/>
    <mergeCell ref="B15:F15"/>
    <mergeCell ref="B25:F25"/>
    <mergeCell ref="B32:F32"/>
    <mergeCell ref="B40:F40"/>
    <mergeCell ref="G17:G30"/>
    <mergeCell ref="G5:G6"/>
    <mergeCell ref="B2:F2"/>
    <mergeCell ref="B3:F3"/>
    <mergeCell ref="B5:B7"/>
    <mergeCell ref="C5:C7"/>
    <mergeCell ref="D5:D7"/>
    <mergeCell ref="E5:F6"/>
    <mergeCell ref="C62:K62"/>
    <mergeCell ref="C63:K63"/>
    <mergeCell ref="C59:J59"/>
    <mergeCell ref="C60:J60"/>
    <mergeCell ref="C61:K61"/>
  </mergeCells>
  <printOptions horizontalCentered="1"/>
  <pageMargins left="0.70866141732283472" right="0.70866141732283472" top="0.74803149606299213" bottom="0.74803149606299213" header="0.31496062992125984" footer="0.31496062992125984"/>
  <pageSetup paperSize="9" scale="60" orientation="landscape" r:id="rId1"/>
  <headerFooter>
    <oddHeader>&amp;L&amp;"Arial,Bold"&amp;14SOR-3</oddHeader>
    <oddFooter>&amp;C&amp;"Arial,Bold"&amp;10Page &amp;P of &amp;N</oddFooter>
  </headerFooter>
  <rowBreaks count="1" manualBreakCount="1">
    <brk id="32" min="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SOR-1</vt:lpstr>
      <vt:lpstr>SOR-2 </vt:lpstr>
      <vt:lpstr>SOR-3</vt:lpstr>
      <vt:lpstr>'SOR-1'!Print_Area</vt:lpstr>
      <vt:lpstr>'SOR-2 '!Print_Area</vt:lpstr>
      <vt:lpstr>'SOR-3'!Print_Area</vt:lpstr>
      <vt:lpstr>'SOR-1'!Print_Titles</vt:lpstr>
      <vt:lpstr>'SOR-2 '!Print_Titles</vt:lpstr>
      <vt:lpstr>'SOR-3'!Print_Titles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2017-07-07T13:24:27Z</dcterms:modified>
</cp:coreProperties>
</file>